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95" yWindow="-45" windowWidth="16350" windowHeight="6990"/>
  </bookViews>
  <sheets>
    <sheet name="2018" sheetId="28" r:id="rId1"/>
    <sheet name="Лист2" sheetId="2" r:id="rId2"/>
    <sheet name="Лист3" sheetId="3" r:id="rId3"/>
  </sheets>
  <definedNames>
    <definedName name="_xlnm.Print_Area" localSheetId="0">'2018'!$A$1:$L$237</definedName>
  </definedNames>
  <calcPr calcId="145621" fullPrecision="0"/>
</workbook>
</file>

<file path=xl/calcChain.xml><?xml version="1.0" encoding="utf-8"?>
<calcChain xmlns="http://schemas.openxmlformats.org/spreadsheetml/2006/main">
  <c r="K232" i="28" l="1"/>
  <c r="K178" i="28"/>
  <c r="K166" i="28"/>
  <c r="K229" i="28"/>
  <c r="K230" i="28"/>
  <c r="K231" i="28"/>
  <c r="K228" i="28"/>
  <c r="K203" i="28"/>
  <c r="K204" i="28"/>
  <c r="K205" i="28"/>
  <c r="K206" i="28"/>
  <c r="K207" i="28"/>
  <c r="K208" i="28"/>
  <c r="K209" i="28"/>
  <c r="K210" i="28"/>
  <c r="K202" i="28"/>
  <c r="K199" i="28"/>
  <c r="K197" i="28"/>
  <c r="K198" i="28"/>
  <c r="K196" i="28"/>
  <c r="K194" i="28"/>
  <c r="K192" i="28"/>
  <c r="K193" i="28"/>
  <c r="K191" i="28"/>
  <c r="K189" i="28"/>
  <c r="K187" i="28"/>
  <c r="K188" i="28"/>
  <c r="K186" i="28"/>
  <c r="K183" i="28"/>
  <c r="K182" i="28"/>
  <c r="K180" i="28"/>
  <c r="K179" i="28"/>
  <c r="K176" i="28"/>
  <c r="K175" i="28"/>
  <c r="K174" i="28"/>
  <c r="K149" i="28"/>
  <c r="K150" i="28"/>
  <c r="K151" i="28"/>
  <c r="K152" i="28"/>
  <c r="K153" i="28"/>
  <c r="K154" i="28"/>
  <c r="K155" i="28"/>
  <c r="K156" i="28"/>
  <c r="K157" i="28"/>
  <c r="K158" i="28"/>
  <c r="K159" i="28"/>
  <c r="K160" i="28"/>
  <c r="K161" i="28"/>
  <c r="K162" i="28"/>
  <c r="K163" i="28"/>
  <c r="K164" i="28"/>
  <c r="K165" i="28"/>
  <c r="K167" i="28"/>
  <c r="K168" i="28"/>
  <c r="K169" i="28"/>
  <c r="K170" i="28"/>
  <c r="K171" i="28"/>
  <c r="K172" i="28"/>
  <c r="K148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8" i="28"/>
  <c r="K49" i="28"/>
  <c r="K50" i="28"/>
  <c r="K51" i="28"/>
  <c r="K26" i="28"/>
  <c r="K24" i="28"/>
  <c r="K22" i="28"/>
  <c r="K23" i="28"/>
  <c r="K21" i="28"/>
  <c r="K19" i="28"/>
  <c r="K15" i="28"/>
  <c r="K16" i="28"/>
  <c r="K17" i="28"/>
  <c r="K18" i="28"/>
  <c r="K14" i="28"/>
  <c r="F17" i="28"/>
  <c r="G17" i="28"/>
  <c r="H17" i="28"/>
  <c r="I17" i="28" s="1"/>
  <c r="H233" i="28"/>
  <c r="I233" i="28" s="1"/>
  <c r="H232" i="28"/>
  <c r="I232" i="28" s="1"/>
  <c r="H229" i="28"/>
  <c r="I229" i="28" s="1"/>
  <c r="H226" i="28"/>
  <c r="I226" i="28" s="1"/>
  <c r="H225" i="28"/>
  <c r="I225" i="28" s="1"/>
  <c r="H224" i="28"/>
  <c r="I224" i="28" s="1"/>
  <c r="H223" i="28"/>
  <c r="I223" i="28" s="1"/>
  <c r="H222" i="28"/>
  <c r="I222" i="28" s="1"/>
  <c r="H221" i="28"/>
  <c r="I221" i="28" s="1"/>
  <c r="H220" i="28"/>
  <c r="I220" i="28" s="1"/>
  <c r="H219" i="28"/>
  <c r="I219" i="28" s="1"/>
  <c r="H218" i="28"/>
  <c r="I218" i="28" s="1"/>
  <c r="H217" i="28"/>
  <c r="I217" i="28" s="1"/>
  <c r="H216" i="28"/>
  <c r="I216" i="28" s="1"/>
  <c r="H215" i="28"/>
  <c r="I215" i="28" s="1"/>
  <c r="H214" i="28"/>
  <c r="I214" i="28" s="1"/>
  <c r="H213" i="28"/>
  <c r="I213" i="28" s="1"/>
  <c r="H212" i="28"/>
  <c r="I212" i="28" s="1"/>
  <c r="H211" i="28"/>
  <c r="I211" i="28" s="1"/>
  <c r="I203" i="28"/>
  <c r="I202" i="28"/>
  <c r="H192" i="28"/>
  <c r="I192" i="28" s="1"/>
  <c r="H191" i="28"/>
  <c r="I191" i="28" s="1"/>
  <c r="H189" i="28"/>
  <c r="I189" i="28" s="1"/>
  <c r="H188" i="28"/>
  <c r="I188" i="28" s="1"/>
  <c r="H187" i="28"/>
  <c r="I187" i="28" s="1"/>
  <c r="H186" i="28"/>
  <c r="I186" i="28" s="1"/>
  <c r="H167" i="28"/>
  <c r="I167" i="28" s="1"/>
  <c r="F167" i="28"/>
  <c r="G167" i="28"/>
  <c r="H166" i="28"/>
  <c r="I166" i="28" s="1"/>
  <c r="F166" i="28"/>
  <c r="G166" i="28"/>
  <c r="H165" i="28"/>
  <c r="I165" i="28" s="1"/>
  <c r="F165" i="28"/>
  <c r="G165" i="28"/>
  <c r="H150" i="28"/>
  <c r="I150" i="28" s="1"/>
  <c r="F150" i="28"/>
  <c r="G150" i="28"/>
  <c r="H148" i="28"/>
  <c r="I148" i="28" s="1"/>
  <c r="F148" i="28"/>
  <c r="G148" i="28"/>
  <c r="E147" i="28"/>
  <c r="F147" i="28" s="1"/>
  <c r="E146" i="28"/>
  <c r="H146" i="28" s="1"/>
  <c r="I146" i="28" s="1"/>
  <c r="E145" i="28"/>
  <c r="H145" i="28"/>
  <c r="I145" i="28" s="1"/>
  <c r="E144" i="28"/>
  <c r="H144" i="28" s="1"/>
  <c r="I144" i="28" s="1"/>
  <c r="E143" i="28"/>
  <c r="F143" i="28" s="1"/>
  <c r="E142" i="28"/>
  <c r="G142" i="28"/>
  <c r="E141" i="28"/>
  <c r="G141" i="28" s="1"/>
  <c r="E140" i="28"/>
  <c r="H140" i="28" s="1"/>
  <c r="I140" i="28" s="1"/>
  <c r="E139" i="28"/>
  <c r="F139" i="28" s="1"/>
  <c r="E138" i="28"/>
  <c r="H138" i="28" s="1"/>
  <c r="I138" i="28" s="1"/>
  <c r="E137" i="28"/>
  <c r="F137" i="28" s="1"/>
  <c r="E136" i="28"/>
  <c r="H136" i="28" s="1"/>
  <c r="I136" i="28" s="1"/>
  <c r="E135" i="28"/>
  <c r="G135" i="28" s="1"/>
  <c r="E134" i="28"/>
  <c r="G134" i="28" s="1"/>
  <c r="E133" i="28"/>
  <c r="G133" i="28" s="1"/>
  <c r="E132" i="28"/>
  <c r="F132" i="28" s="1"/>
  <c r="E131" i="28"/>
  <c r="F131" i="28" s="1"/>
  <c r="E130" i="28"/>
  <c r="G130" i="28" s="1"/>
  <c r="E129" i="28"/>
  <c r="F129" i="28"/>
  <c r="E128" i="28"/>
  <c r="G128" i="28" s="1"/>
  <c r="E127" i="28"/>
  <c r="H126" i="28"/>
  <c r="I126" i="28" s="1"/>
  <c r="F126" i="28"/>
  <c r="G126" i="28"/>
  <c r="H125" i="28"/>
  <c r="I125" i="28" s="1"/>
  <c r="H124" i="28"/>
  <c r="I124" i="28" s="1"/>
  <c r="H123" i="28"/>
  <c r="I123" i="28" s="1"/>
  <c r="G123" i="28"/>
  <c r="F123" i="28"/>
  <c r="E122" i="28"/>
  <c r="F122" i="28" s="1"/>
  <c r="E121" i="28"/>
  <c r="F121" i="28" s="1"/>
  <c r="E120" i="28"/>
  <c r="G120" i="28" s="1"/>
  <c r="H119" i="28"/>
  <c r="I119" i="28" s="1"/>
  <c r="G119" i="28"/>
  <c r="F119" i="28"/>
  <c r="H118" i="28"/>
  <c r="I118" i="28" s="1"/>
  <c r="H117" i="28"/>
  <c r="I117" i="28" s="1"/>
  <c r="E116" i="28"/>
  <c r="F116" i="28" s="1"/>
  <c r="H115" i="28"/>
  <c r="I115" i="28" s="1"/>
  <c r="G115" i="28"/>
  <c r="F115" i="28"/>
  <c r="H114" i="28"/>
  <c r="I114" i="28" s="1"/>
  <c r="G114" i="28"/>
  <c r="F114" i="28"/>
  <c r="H113" i="28"/>
  <c r="I113" i="28" s="1"/>
  <c r="G113" i="28"/>
  <c r="F113" i="28"/>
  <c r="E112" i="28"/>
  <c r="H112" i="28" s="1"/>
  <c r="I112" i="28" s="1"/>
  <c r="E111" i="28"/>
  <c r="H111" i="28" s="1"/>
  <c r="I111" i="28" s="1"/>
  <c r="E110" i="28"/>
  <c r="H110" i="28"/>
  <c r="I110" i="28" s="1"/>
  <c r="E109" i="28"/>
  <c r="H109" i="28" s="1"/>
  <c r="I109" i="28" s="1"/>
  <c r="E108" i="28"/>
  <c r="H108" i="28"/>
  <c r="I108" i="28" s="1"/>
  <c r="E107" i="28"/>
  <c r="E106" i="28"/>
  <c r="E105" i="28"/>
  <c r="F105" i="28" s="1"/>
  <c r="E104" i="28"/>
  <c r="H104" i="28" s="1"/>
  <c r="I104" i="28" s="1"/>
  <c r="F104" i="28"/>
  <c r="E103" i="28"/>
  <c r="H103" i="28" s="1"/>
  <c r="I103" i="28" s="1"/>
  <c r="E102" i="28"/>
  <c r="H102" i="28" s="1"/>
  <c r="I102" i="28" s="1"/>
  <c r="H101" i="28"/>
  <c r="I101" i="28" s="1"/>
  <c r="H100" i="28"/>
  <c r="I100" i="28"/>
  <c r="H99" i="28"/>
  <c r="I99" i="28" s="1"/>
  <c r="H98" i="28"/>
  <c r="I98" i="28"/>
  <c r="E97" i="28"/>
  <c r="H97" i="28" s="1"/>
  <c r="I97" i="28" s="1"/>
  <c r="E96" i="28"/>
  <c r="H96" i="28" s="1"/>
  <c r="I96" i="28" s="1"/>
  <c r="E95" i="28"/>
  <c r="F95" i="28" s="1"/>
  <c r="H95" i="28"/>
  <c r="I95" i="28" s="1"/>
  <c r="H94" i="28"/>
  <c r="I94" i="28" s="1"/>
  <c r="G94" i="28"/>
  <c r="F94" i="28"/>
  <c r="H93" i="28"/>
  <c r="I93" i="28" s="1"/>
  <c r="G93" i="28"/>
  <c r="F93" i="28"/>
  <c r="H92" i="28"/>
  <c r="I92" i="28" s="1"/>
  <c r="G92" i="28"/>
  <c r="F92" i="28"/>
  <c r="H91" i="28"/>
  <c r="I91" i="28" s="1"/>
  <c r="G91" i="28"/>
  <c r="F91" i="28"/>
  <c r="H90" i="28"/>
  <c r="I90" i="28" s="1"/>
  <c r="G90" i="28"/>
  <c r="F90" i="28"/>
  <c r="H89" i="28"/>
  <c r="I89" i="28" s="1"/>
  <c r="G89" i="28"/>
  <c r="F89" i="28"/>
  <c r="H88" i="28"/>
  <c r="I88" i="28" s="1"/>
  <c r="G88" i="28"/>
  <c r="F88" i="28"/>
  <c r="H87" i="28"/>
  <c r="I87" i="28" s="1"/>
  <c r="G87" i="28"/>
  <c r="F87" i="28"/>
  <c r="H86" i="28"/>
  <c r="I86" i="28" s="1"/>
  <c r="H85" i="28"/>
  <c r="I85" i="28" s="1"/>
  <c r="H84" i="28"/>
  <c r="I84" i="28" s="1"/>
  <c r="G84" i="28"/>
  <c r="F84" i="28"/>
  <c r="H83" i="28"/>
  <c r="I83" i="28" s="1"/>
  <c r="G83" i="28"/>
  <c r="F83" i="28"/>
  <c r="H82" i="28"/>
  <c r="I82" i="28" s="1"/>
  <c r="G82" i="28"/>
  <c r="F82" i="28"/>
  <c r="H81" i="28"/>
  <c r="I81" i="28" s="1"/>
  <c r="G81" i="28"/>
  <c r="F81" i="28"/>
  <c r="H80" i="28"/>
  <c r="I80" i="28" s="1"/>
  <c r="G80" i="28"/>
  <c r="F80" i="28"/>
  <c r="H79" i="28"/>
  <c r="I79" i="28" s="1"/>
  <c r="G79" i="28"/>
  <c r="F79" i="28"/>
  <c r="H78" i="28"/>
  <c r="I78" i="28" s="1"/>
  <c r="G78" i="28"/>
  <c r="F78" i="28"/>
  <c r="H77" i="28"/>
  <c r="I77" i="28" s="1"/>
  <c r="G77" i="28"/>
  <c r="F77" i="28"/>
  <c r="H76" i="28"/>
  <c r="I76" i="28" s="1"/>
  <c r="G76" i="28"/>
  <c r="F76" i="28"/>
  <c r="H75" i="28"/>
  <c r="I75" i="28" s="1"/>
  <c r="G75" i="28"/>
  <c r="F75" i="28"/>
  <c r="H74" i="28"/>
  <c r="I74" i="28" s="1"/>
  <c r="G74" i="28"/>
  <c r="F74" i="28"/>
  <c r="H73" i="28"/>
  <c r="I73" i="28" s="1"/>
  <c r="G73" i="28"/>
  <c r="F73" i="28"/>
  <c r="H72" i="28"/>
  <c r="I72" i="28" s="1"/>
  <c r="G72" i="28"/>
  <c r="F72" i="28"/>
  <c r="H71" i="28"/>
  <c r="I71" i="28" s="1"/>
  <c r="H70" i="28"/>
  <c r="I70" i="28" s="1"/>
  <c r="H69" i="28"/>
  <c r="I69" i="28" s="1"/>
  <c r="G69" i="28"/>
  <c r="F69" i="28"/>
  <c r="H68" i="28"/>
  <c r="I68" i="28" s="1"/>
  <c r="G68" i="28"/>
  <c r="F68" i="28"/>
  <c r="H67" i="28"/>
  <c r="I67" i="28" s="1"/>
  <c r="G67" i="28"/>
  <c r="F67" i="28"/>
  <c r="H66" i="28"/>
  <c r="I66" i="28" s="1"/>
  <c r="G66" i="28"/>
  <c r="F66" i="28"/>
  <c r="H65" i="28"/>
  <c r="I65" i="28" s="1"/>
  <c r="G65" i="28"/>
  <c r="F65" i="28"/>
  <c r="H64" i="28"/>
  <c r="I64" i="28" s="1"/>
  <c r="G64" i="28"/>
  <c r="F64" i="28"/>
  <c r="H63" i="28"/>
  <c r="I63" i="28" s="1"/>
  <c r="G63" i="28"/>
  <c r="F63" i="28"/>
  <c r="H62" i="28"/>
  <c r="I62" i="28" s="1"/>
  <c r="G62" i="28"/>
  <c r="F62" i="28"/>
  <c r="H61" i="28"/>
  <c r="I61" i="28" s="1"/>
  <c r="G61" i="28"/>
  <c r="F61" i="28"/>
  <c r="H60" i="28"/>
  <c r="I60" i="28" s="1"/>
  <c r="G60" i="28"/>
  <c r="F60" i="28"/>
  <c r="H59" i="28"/>
  <c r="I59" i="28" s="1"/>
  <c r="G59" i="28"/>
  <c r="F59" i="28"/>
  <c r="H58" i="28"/>
  <c r="I58" i="28" s="1"/>
  <c r="G58" i="28"/>
  <c r="F58" i="28"/>
  <c r="H57" i="28"/>
  <c r="I57" i="28" s="1"/>
  <c r="G57" i="28"/>
  <c r="F57" i="28"/>
  <c r="H56" i="28"/>
  <c r="I56" i="28" s="1"/>
  <c r="G56" i="28"/>
  <c r="F56" i="28"/>
  <c r="H55" i="28"/>
  <c r="I55" i="28" s="1"/>
  <c r="G55" i="28"/>
  <c r="F55" i="28"/>
  <c r="H54" i="28"/>
  <c r="I54" i="28" s="1"/>
  <c r="G54" i="28"/>
  <c r="F54" i="28"/>
  <c r="H53" i="28"/>
  <c r="I53" i="28" s="1"/>
  <c r="G53" i="28"/>
  <c r="F53" i="28"/>
  <c r="H52" i="28"/>
  <c r="I52" i="28" s="1"/>
  <c r="G52" i="28"/>
  <c r="F52" i="28"/>
  <c r="H51" i="28"/>
  <c r="I51" i="28" s="1"/>
  <c r="G51" i="28"/>
  <c r="F51" i="28"/>
  <c r="E50" i="28"/>
  <c r="G50" i="28" s="1"/>
  <c r="H49" i="28"/>
  <c r="I49" i="28" s="1"/>
  <c r="G49" i="28"/>
  <c r="F49" i="28"/>
  <c r="H48" i="28"/>
  <c r="I48" i="28" s="1"/>
  <c r="G48" i="28"/>
  <c r="F48" i="28"/>
  <c r="H47" i="28"/>
  <c r="I47" i="28" s="1"/>
  <c r="E46" i="28"/>
  <c r="F46" i="28" s="1"/>
  <c r="E45" i="28"/>
  <c r="G45" i="28" s="1"/>
  <c r="H44" i="28"/>
  <c r="I44" i="28"/>
  <c r="G44" i="28"/>
  <c r="F44" i="28"/>
  <c r="H43" i="28"/>
  <c r="I43" i="28"/>
  <c r="G43" i="28"/>
  <c r="F43" i="28"/>
  <c r="H42" i="28"/>
  <c r="I42" i="28"/>
  <c r="H41" i="28"/>
  <c r="I41" i="28" s="1"/>
  <c r="H40" i="28"/>
  <c r="I40" i="28"/>
  <c r="G40" i="28"/>
  <c r="F40" i="28"/>
  <c r="H39" i="28"/>
  <c r="I39" i="28"/>
  <c r="G39" i="28"/>
  <c r="F39" i="28"/>
  <c r="E38" i="28"/>
  <c r="H38" i="28"/>
  <c r="I38" i="28" s="1"/>
  <c r="H37" i="28"/>
  <c r="I37" i="28" s="1"/>
  <c r="H35" i="28"/>
  <c r="I35" i="28" s="1"/>
  <c r="H34" i="28"/>
  <c r="I34" i="28" s="1"/>
  <c r="E33" i="28"/>
  <c r="H33" i="28" s="1"/>
  <c r="I33" i="28" s="1"/>
  <c r="H32" i="28"/>
  <c r="I32" i="28" s="1"/>
  <c r="H31" i="28"/>
  <c r="I31" i="28"/>
  <c r="H30" i="28"/>
  <c r="I30" i="28" s="1"/>
  <c r="G30" i="28"/>
  <c r="F30" i="28"/>
  <c r="H29" i="28"/>
  <c r="I29" i="28" s="1"/>
  <c r="G29" i="28"/>
  <c r="F29" i="28"/>
  <c r="H28" i="28"/>
  <c r="I28" i="28" s="1"/>
  <c r="G28" i="28"/>
  <c r="F28" i="28"/>
  <c r="H27" i="28"/>
  <c r="I27" i="28" s="1"/>
  <c r="G27" i="28"/>
  <c r="F27" i="28"/>
  <c r="H26" i="28"/>
  <c r="I26" i="28" s="1"/>
  <c r="G26" i="28"/>
  <c r="F26" i="28"/>
  <c r="H24" i="28"/>
  <c r="I24" i="28" s="1"/>
  <c r="G24" i="28"/>
  <c r="F24" i="28"/>
  <c r="H23" i="28"/>
  <c r="I23" i="28" s="1"/>
  <c r="G23" i="28"/>
  <c r="F23" i="28"/>
  <c r="H22" i="28"/>
  <c r="I22" i="28" s="1"/>
  <c r="H21" i="28"/>
  <c r="I21" i="28"/>
  <c r="H19" i="28"/>
  <c r="I19" i="28" s="1"/>
  <c r="G19" i="28"/>
  <c r="F19" i="28"/>
  <c r="H18" i="28"/>
  <c r="I18" i="28" s="1"/>
  <c r="G18" i="28"/>
  <c r="F18" i="28"/>
  <c r="H16" i="28"/>
  <c r="I16" i="28" s="1"/>
  <c r="G16" i="28"/>
  <c r="F16" i="28"/>
  <c r="H15" i="28"/>
  <c r="I15" i="28" s="1"/>
  <c r="H14" i="28"/>
  <c r="I14" i="28"/>
  <c r="G14" i="28"/>
  <c r="F14" i="28"/>
  <c r="H120" i="28"/>
  <c r="I120" i="28" s="1"/>
  <c r="F120" i="28"/>
  <c r="F103" i="28"/>
  <c r="F45" i="28"/>
  <c r="H45" i="28"/>
  <c r="I45" i="28" s="1"/>
  <c r="F96" i="28"/>
  <c r="F97" i="28"/>
  <c r="F102" i="28"/>
  <c r="H106" i="28"/>
  <c r="I106" i="28"/>
  <c r="F106" i="28"/>
  <c r="G38" i="28"/>
  <c r="H105" i="28"/>
  <c r="I105" i="28"/>
  <c r="H107" i="28"/>
  <c r="I107" i="28" s="1"/>
  <c r="F107" i="28"/>
  <c r="F109" i="28"/>
  <c r="F111" i="28"/>
  <c r="H121" i="28"/>
  <c r="I121" i="28" s="1"/>
  <c r="G33" i="28"/>
  <c r="G46" i="28"/>
  <c r="H116" i="28"/>
  <c r="I116" i="28" s="1"/>
  <c r="G116" i="28"/>
  <c r="H128" i="28"/>
  <c r="I128" i="28" s="1"/>
  <c r="H130" i="28"/>
  <c r="I130" i="28" s="1"/>
  <c r="F130" i="28"/>
  <c r="G132" i="28"/>
  <c r="H134" i="28"/>
  <c r="I134" i="28" s="1"/>
  <c r="F134" i="28"/>
  <c r="F138" i="28"/>
  <c r="H142" i="28"/>
  <c r="I142" i="28" s="1"/>
  <c r="F142" i="28"/>
  <c r="G144" i="28"/>
  <c r="G146" i="28"/>
  <c r="F127" i="28"/>
  <c r="H127" i="28"/>
  <c r="I127" i="28" s="1"/>
  <c r="G127" i="28"/>
  <c r="G129" i="28"/>
  <c r="H131" i="28"/>
  <c r="I131" i="28" s="1"/>
  <c r="G131" i="28"/>
  <c r="H133" i="28"/>
  <c r="I133" i="28" s="1"/>
  <c r="F133" i="28"/>
  <c r="F135" i="28"/>
  <c r="H135" i="28"/>
  <c r="I135" i="28" s="1"/>
  <c r="H137" i="28"/>
  <c r="I137" i="28" s="1"/>
  <c r="G137" i="28"/>
  <c r="G139" i="28"/>
  <c r="H139" i="28"/>
  <c r="I139" i="28"/>
  <c r="F141" i="28"/>
  <c r="H141" i="28"/>
  <c r="I141" i="28" s="1"/>
  <c r="G145" i="28"/>
  <c r="H147" i="28"/>
  <c r="I147" i="28" s="1"/>
  <c r="F146" i="28"/>
  <c r="F144" i="28"/>
  <c r="G138" i="28"/>
  <c r="F38" i="28"/>
  <c r="F108" i="28"/>
  <c r="F112" i="28"/>
  <c r="F136" i="28"/>
  <c r="F145" i="28"/>
  <c r="H143" i="28"/>
  <c r="I143" i="28"/>
  <c r="H129" i="28"/>
  <c r="I129" i="28" s="1"/>
  <c r="G140" i="28"/>
  <c r="G136" i="28"/>
  <c r="F110" i="28"/>
  <c r="G122" i="28"/>
  <c r="H46" i="28" l="1"/>
  <c r="I46" i="28" s="1"/>
  <c r="G143" i="28"/>
  <c r="F128" i="28"/>
  <c r="F140" i="28"/>
  <c r="G147" i="28"/>
  <c r="H132" i="28"/>
  <c r="I132" i="28" s="1"/>
  <c r="G121" i="28"/>
  <c r="H122" i="28"/>
  <c r="I122" i="28" s="1"/>
  <c r="F33" i="28"/>
  <c r="F50" i="28"/>
  <c r="H50" i="28"/>
  <c r="I50" i="28" s="1"/>
</calcChain>
</file>

<file path=xl/sharedStrings.xml><?xml version="1.0" encoding="utf-8"?>
<sst xmlns="http://schemas.openxmlformats.org/spreadsheetml/2006/main" count="503" uniqueCount="291">
  <si>
    <t>Наименование продукции</t>
  </si>
  <si>
    <t>Примечание</t>
  </si>
  <si>
    <t>в/к-т</t>
  </si>
  <si>
    <t>шт.</t>
  </si>
  <si>
    <t>Электрокипятильник КНДЭ.0000.000</t>
  </si>
  <si>
    <t xml:space="preserve">        </t>
  </si>
  <si>
    <t>Гайка-барашек ОСТ 24.155.36-82М8</t>
  </si>
  <si>
    <t>Ручка 820.20.70.021;-01</t>
  </si>
  <si>
    <t>Ручка ЧУ5.05.0223;0224</t>
  </si>
  <si>
    <t>Задвижка 820.01.12.071;-01</t>
  </si>
  <si>
    <t>Наконечник штор 836.16.31.016</t>
  </si>
  <si>
    <t>Пластмассовые детали</t>
  </si>
  <si>
    <t>Крючок ЧУ24.5.0076</t>
  </si>
  <si>
    <t>Облицовка 40.16.62.014</t>
  </si>
  <si>
    <t>Крышка 181.71.00.021</t>
  </si>
  <si>
    <t>Озонатор 70.45.10.008</t>
  </si>
  <si>
    <t>Решетка 181.71.00.001</t>
  </si>
  <si>
    <t>Штифт 7.61.06.002</t>
  </si>
  <si>
    <t>Коробка 181.70.00.060</t>
  </si>
  <si>
    <t>Заглушка 828.12.04.003</t>
  </si>
  <si>
    <t>Коробка 181.70.00.051</t>
  </si>
  <si>
    <t>к-т</t>
  </si>
  <si>
    <t xml:space="preserve">Петля 820.10.04.150 </t>
  </si>
  <si>
    <t>Планка поручня 820.16.11.201</t>
  </si>
  <si>
    <t>Резиновая прокладка 850.26.01.043</t>
  </si>
  <si>
    <t>Петля 820.20.41.080</t>
  </si>
  <si>
    <t>Петля 820.20.10.220</t>
  </si>
  <si>
    <t>Установка ручки 820.20.51.100</t>
  </si>
  <si>
    <t>Пружина 820.20.82.017</t>
  </si>
  <si>
    <t>Вентилятор ВР 232-83-2,8.1 с эл.двиг.</t>
  </si>
  <si>
    <t>Вентилятор ВР 155.00.000-01 без эл.двиг.</t>
  </si>
  <si>
    <t>МВС.00.000-00</t>
  </si>
  <si>
    <t>Штепсельное соединение ШС-5М</t>
  </si>
  <si>
    <t>ОБОРУДОВАНИЕ ДЛЯ Ж. - Д. ВАГОНОВ ГЕРМАНСКОГО ПРОИЗВОДСТВА</t>
  </si>
  <si>
    <t>Облицовка корпуса отопления        ГП.51.000</t>
  </si>
  <si>
    <t xml:space="preserve"> шт.</t>
  </si>
  <si>
    <t xml:space="preserve">Облицовка корпуса отопления вагона 47К       </t>
  </si>
  <si>
    <t>Облицовка корпуса отопления вагона вагона РИЦ</t>
  </si>
  <si>
    <t>Полки со спинками и узлами крепления</t>
  </si>
  <si>
    <t>Ед.изм.</t>
  </si>
  <si>
    <t xml:space="preserve">Ось ОСТ 241590904-01 </t>
  </si>
  <si>
    <t>Кронштейн поручня 820.01.00.157; 157-01</t>
  </si>
  <si>
    <t>Кронштейн поручня 820.01.00.430; 430-01</t>
  </si>
  <si>
    <t>Петля 820.20.10.220; 820.20.20.220</t>
  </si>
  <si>
    <t>в том числе:</t>
  </si>
  <si>
    <t>Узел подвески двери (без ЗИПа) 820.20.30.300Т(11 шт.)</t>
  </si>
  <si>
    <t>Узел подвески двери (без ЗИПа) 820.20.30.300-1/Т(2 шт.)</t>
  </si>
  <si>
    <t>Узел подвески двери (без ЗИПа) 820.20.30.300Т(9 шт.)</t>
  </si>
  <si>
    <t>ЗИП к узлу подвески двери</t>
  </si>
  <si>
    <t>Розетка Р3-8БУ1; Р3-8ДУ2</t>
  </si>
  <si>
    <t>Розетка Р3-8БУ1</t>
  </si>
  <si>
    <t>в том числе облицовки:</t>
  </si>
  <si>
    <t>О.311-28.05.04.000 (1) (прим. 9шт.)                ГП.51.020</t>
  </si>
  <si>
    <t>О.311-28.05.40.000 (0) (прим. 1шт.)               ГП.51.010</t>
  </si>
  <si>
    <t>О.332-28.05.08.000 (1) (прим. 1шт.)               ГП.51.030</t>
  </si>
  <si>
    <t>О.311-28.05.41.000 (1) (прим. 1шт.)               ГП.51.040</t>
  </si>
  <si>
    <t>О.332-28.05.13.000 (1) (прим. 1шт.)               ГП.51.050</t>
  </si>
  <si>
    <t>О.332-28.05.15.000 (1) (прим. 1шт.)               ГП.51.060</t>
  </si>
  <si>
    <t>О.332-28.05.21.000 (1) (прим. 1шт.)               ГП.51.070</t>
  </si>
  <si>
    <t>О.317-28.05.31.000 (2) (прим. 1шт.)               ГП.51.080</t>
  </si>
  <si>
    <t>О.311-28.05.24.000 (1) (прим. 1шт.)               ГП.51.090</t>
  </si>
  <si>
    <t>О.317-28.05.11.000 (1) (прим. 1шт.)               ГП.51.100</t>
  </si>
  <si>
    <t>О.417-28.05.06.000 (1) (прим. 1шт.)               ГП.51.110</t>
  </si>
  <si>
    <t>в том числе элементы облицовки:</t>
  </si>
  <si>
    <t>О.983-28.00.00.068(3) (прим. 1шт.)                ГП.51.001</t>
  </si>
  <si>
    <t>О.983-28.00.00.069(3) (прим. 2шт.)                     ГП.51.001-01</t>
  </si>
  <si>
    <t>О.983-28.00.00.070(3) (прим. 2шт.)                    ГП.51.001-02</t>
  </si>
  <si>
    <t>О.983-28.00.00.071(3) (прим. 1шт.)                    ГП.51.001-03</t>
  </si>
  <si>
    <t>Вентилятор ВР 200-80-2,8.1 без эл.двиг.</t>
  </si>
  <si>
    <t>Установка ручки 820.20.51.100 (ниши изгот. из ст.3)</t>
  </si>
  <si>
    <t>Штора с механизмом в сборе (узкая) 836.16.32.010</t>
  </si>
  <si>
    <t>Штора с механизмом в сборе (широкая) 836.16.31.010</t>
  </si>
  <si>
    <t>Ключевина 820.10.30.083</t>
  </si>
  <si>
    <t xml:space="preserve">ЗИП к  устройству поворотному: </t>
  </si>
  <si>
    <t>Агрегаты общего применения</t>
  </si>
  <si>
    <t xml:space="preserve">Устройство поворотное 820.20.82.000 ВК </t>
  </si>
  <si>
    <t>Ручка ЧУ. 5.05.0215</t>
  </si>
  <si>
    <t>Кронштейн шторки 820.16.20.030 (в/к-т - 22 шт.)</t>
  </si>
  <si>
    <t>Кронштейн шторки 820.16.20.001 (в/к-т - 22 шт.)</t>
  </si>
  <si>
    <t xml:space="preserve">Болт М6х10 ГОСТ 7798-70 (в/к-т - 48 шт.) </t>
  </si>
  <si>
    <t>Ручка ЧУ5.05.0837;-01</t>
  </si>
  <si>
    <t>Сухарь 4170.10.05.029</t>
  </si>
  <si>
    <t>Звено 4186.01.00.315;325</t>
  </si>
  <si>
    <t>Ручка 4186.01.00.317;327</t>
  </si>
  <si>
    <t>Пробка ЧУ 24.5.055</t>
  </si>
  <si>
    <t>Планка ЧУ5.05.0538</t>
  </si>
  <si>
    <t>Нус фали ОСТ24.159.28.11</t>
  </si>
  <si>
    <t>Нус ригеля ОСТ24.159.28.12</t>
  </si>
  <si>
    <t>Фаль ОСТ24.159.28.08</t>
  </si>
  <si>
    <t>Ригель ОСТ24.159.28.03-87</t>
  </si>
  <si>
    <t>Ригель ОСТ24.159.29.03-87</t>
  </si>
  <si>
    <t>Ригель ОСТ24.159.30.03-87</t>
  </si>
  <si>
    <t>Кипятильники:</t>
  </si>
  <si>
    <t>Сухарь 4170.10.05.015</t>
  </si>
  <si>
    <t>Пружина 821.16.03.006</t>
  </si>
  <si>
    <t>Т.С.Каверина</t>
  </si>
  <si>
    <t xml:space="preserve">Затвор 4186.01.00.313 </t>
  </si>
  <si>
    <t>Кипятильник КНДМ 00.000 (50В, 110В) с ЗИПом</t>
  </si>
  <si>
    <t>Электрокипятильник КНДЭ.0000.000 с ЗИПом</t>
  </si>
  <si>
    <t>Кипятильник КНДМ 00.000 с ЗИПом (50В, 110В) упрощенный "бюджетный" с электрополировкой</t>
  </si>
  <si>
    <t>Вентилятор В-60М.1201</t>
  </si>
  <si>
    <t>Срок действия :    2015г.</t>
  </si>
  <si>
    <t>Опт.цена без ндс в руб. и коп. 2015г. (максимальная)</t>
  </si>
  <si>
    <t>Центрифуги и другое оборудование</t>
  </si>
  <si>
    <t>Центрифуга жировая ЦЖ 1-65</t>
  </si>
  <si>
    <t>Тара (ящики деревянные)</t>
  </si>
  <si>
    <t>Тара 9М38.9817.000</t>
  </si>
  <si>
    <t>Тара  9М38.9851.100</t>
  </si>
  <si>
    <t>Тара  9Д126.98.200</t>
  </si>
  <si>
    <t>Тара  ИЮСЯ.321143.006</t>
  </si>
  <si>
    <t>Тара  ИЮСЯ.321229.003</t>
  </si>
  <si>
    <t>Тара  ИЮСЯ.321143.016</t>
  </si>
  <si>
    <t>Тара  ИЮСЯ.311143.018 (9М317М.9834.010)</t>
  </si>
  <si>
    <t>Тара  ИЮСЯ.321143.012</t>
  </si>
  <si>
    <t>Тара  ИЮСЯ.321143.013</t>
  </si>
  <si>
    <t>Тара  ИЮСЯ.321143.014</t>
  </si>
  <si>
    <t>Тара  9А.39М1.65.00.060</t>
  </si>
  <si>
    <t>Тара  9М38.9831.200</t>
  </si>
  <si>
    <t>Тара  9М38.9831.300</t>
  </si>
  <si>
    <t>Тара  9М317.9831.010</t>
  </si>
  <si>
    <t>Тара  ИЮСЯ.321143.019</t>
  </si>
  <si>
    <t>Кипятильники</t>
  </si>
  <si>
    <t>№ п/п</t>
  </si>
  <si>
    <t>Вентилятор ВР-232-83-2.81 без эл.двиг.</t>
  </si>
  <si>
    <r>
      <t xml:space="preserve">Шторы светомаскировочные для вагонов моделей </t>
    </r>
    <r>
      <rPr>
        <b/>
        <i/>
        <sz val="12"/>
        <color indexed="17"/>
        <rFont val="Arial"/>
        <family val="2"/>
        <charset val="204"/>
      </rPr>
      <t>836, 820, 850:</t>
    </r>
  </si>
  <si>
    <t>Цена на 2016г.</t>
  </si>
  <si>
    <t>Цена на 2017г.</t>
  </si>
  <si>
    <t>Цена на 2018г.                         без НДС</t>
  </si>
  <si>
    <t>Комплект деталей для центрифуги лабораторной ротором РК 2-4  ЦЛУ 6-3</t>
  </si>
  <si>
    <t>Обозначение</t>
  </si>
  <si>
    <t>ЦЛУ231.250.080</t>
  </si>
  <si>
    <t>ЦЛУ 231.000.000</t>
  </si>
  <si>
    <t>ЦЖ2.965.063</t>
  </si>
  <si>
    <t>Адаптер ( в упаковке ЦЛУ231.250.050-02)</t>
  </si>
  <si>
    <t>Адаптер ( в упаковке ЦЛУ231.250.050)</t>
  </si>
  <si>
    <t>ЦЛУ231.250.090</t>
  </si>
  <si>
    <t>Адаптер ( в упаковке ЦЛУ231.250.050-01)</t>
  </si>
  <si>
    <t>ЦЛУ231.250.100</t>
  </si>
  <si>
    <t>ЦЛУ231.250.040</t>
  </si>
  <si>
    <t>ЦЛУ231.250.040-01</t>
  </si>
  <si>
    <t>ЦЛУ231.250.060</t>
  </si>
  <si>
    <t>ЦЛУ231.250.070</t>
  </si>
  <si>
    <t xml:space="preserve"> 820.26.12.130</t>
  </si>
  <si>
    <t>Полка верхняя правая в купе</t>
  </si>
  <si>
    <t>ГП.10.010</t>
  </si>
  <si>
    <t>Полка нижняя правая в купе</t>
  </si>
  <si>
    <t>Полка нижняя левая в купе</t>
  </si>
  <si>
    <t>ГП.09.010-02</t>
  </si>
  <si>
    <t>ГП.09.010-03</t>
  </si>
  <si>
    <t>ГП.10.010-01</t>
  </si>
  <si>
    <t>Спинка ГП.13.010</t>
  </si>
  <si>
    <t>ГП.13.010</t>
  </si>
  <si>
    <t>Откидное сидение в коридор</t>
  </si>
  <si>
    <t>ГП.11.010 (с комплектом опор)</t>
  </si>
  <si>
    <t>Подшипник цепи</t>
  </si>
  <si>
    <t>850.26.00.001</t>
  </si>
  <si>
    <t>Защелка левая в купе</t>
  </si>
  <si>
    <t>Защелка правая в купе</t>
  </si>
  <si>
    <t>Ящик полки для лежания (рундук) правый</t>
  </si>
  <si>
    <t>Ящик полки для лежания (рундук) левый</t>
  </si>
  <si>
    <t>Покрывающий лист правый</t>
  </si>
  <si>
    <t>Покрывающий лист левый</t>
  </si>
  <si>
    <t>Бленда правая</t>
  </si>
  <si>
    <t>Бленда левая</t>
  </si>
  <si>
    <t>Брюкодержатель</t>
  </si>
  <si>
    <t>Подвеска</t>
  </si>
  <si>
    <t>Поручень безопасности</t>
  </si>
  <si>
    <t>Лестница левая</t>
  </si>
  <si>
    <t>ГП.16.010</t>
  </si>
  <si>
    <t>ГП.16.010-01</t>
  </si>
  <si>
    <t>0.512-25.38.03:000</t>
  </si>
  <si>
    <t>0.512-25.38.05:000</t>
  </si>
  <si>
    <t>0.512-25.38.00:059</t>
  </si>
  <si>
    <t>0.512-25.38.00:060</t>
  </si>
  <si>
    <t>0.512-25.38.00:077</t>
  </si>
  <si>
    <t>0.512-25.38.00:078</t>
  </si>
  <si>
    <t>ГП.57.082</t>
  </si>
  <si>
    <t>ГП.10.060</t>
  </si>
  <si>
    <t>Лестница правая</t>
  </si>
  <si>
    <t>0.521-25.45.01:000</t>
  </si>
  <si>
    <t>0.521-25.45.02:000</t>
  </si>
  <si>
    <t>Опора полки верхней правая</t>
  </si>
  <si>
    <t>Опора полки верхней левая</t>
  </si>
  <si>
    <t>Опора полки нижней правая</t>
  </si>
  <si>
    <t>Опора полки нижней левая</t>
  </si>
  <si>
    <t>ГП.09.090</t>
  </si>
  <si>
    <t>ГП.09.060</t>
  </si>
  <si>
    <t>ГП.09.080</t>
  </si>
  <si>
    <t>ГП.09.080-01</t>
  </si>
  <si>
    <t>Шнеппер</t>
  </si>
  <si>
    <t>ГП.15.010</t>
  </si>
  <si>
    <t>ТАРА ДЛЯ ПОЛОК</t>
  </si>
  <si>
    <t>Упаковка нижних полок</t>
  </si>
  <si>
    <t>Упаковка верхних полок</t>
  </si>
  <si>
    <t>Упаковка лестниц 079.000.000-07</t>
  </si>
  <si>
    <t>226.000.000</t>
  </si>
  <si>
    <t>227.000.000</t>
  </si>
  <si>
    <t>079.000.000-07 ГОСТ 5959-80</t>
  </si>
  <si>
    <t>Кипятильник электрический непрерывного действия</t>
  </si>
  <si>
    <t>Кипятильник комбинированный непрерывного действия</t>
  </si>
  <si>
    <t>Прокладки крышки кипятильника</t>
  </si>
  <si>
    <t>КНДМ.00.000 тип I—55В</t>
  </si>
  <si>
    <t>КНДМ.00.000 тип II—155В</t>
  </si>
  <si>
    <t>КНДМ.00.009</t>
  </si>
  <si>
    <t>КНДЭ.0000.000      тип I — 55В</t>
  </si>
  <si>
    <t>РОЗЕТКИ И СОЕДИНЕНИЕ ШТЕПСЕЛЬНОЕ</t>
  </si>
  <si>
    <t>Розетка закрытая</t>
  </si>
  <si>
    <t>Соединение штепсельное</t>
  </si>
  <si>
    <t>РЗ-8Б-У1-50В</t>
  </si>
  <si>
    <t>РЗ-8Д-У1-110В</t>
  </si>
  <si>
    <t>ШС-5М-У1</t>
  </si>
  <si>
    <t>ВЕНТИЛЯТОРЫ</t>
  </si>
  <si>
    <t>Вентилятор</t>
  </si>
  <si>
    <t>В-60М СБ1201</t>
  </si>
  <si>
    <t>ВР.232.83.-2,81</t>
  </si>
  <si>
    <t>Купейный вагон модели 61-850</t>
  </si>
  <si>
    <t>Полка верхняя левая в купе</t>
  </si>
  <si>
    <t>Полка нижняя купе проводника</t>
  </si>
  <si>
    <t>Полка верхняя купе проводника</t>
  </si>
  <si>
    <t>850.26.01.000</t>
  </si>
  <si>
    <t>850.26.01.000-01</t>
  </si>
  <si>
    <t>850.26.02.000</t>
  </si>
  <si>
    <t>850.26.07.000</t>
  </si>
  <si>
    <t>850.26.06.000</t>
  </si>
  <si>
    <t>Купейный вагон модели 61-820</t>
  </si>
  <si>
    <t>820.26.11.000</t>
  </si>
  <si>
    <t>820.26.11.000-01</t>
  </si>
  <si>
    <t>820.26.12.000</t>
  </si>
  <si>
    <t>820.26.12.000-01</t>
  </si>
  <si>
    <t>Плацкартный вагон модели 61-836</t>
  </si>
  <si>
    <t>Полка верхняя поперечная длинная правая</t>
  </si>
  <si>
    <t>Полка верхняя поперечная длинная левая</t>
  </si>
  <si>
    <t>Полка нижняя поперечная длинная правая</t>
  </si>
  <si>
    <t>Полка нижняя поперечная длинная левая</t>
  </si>
  <si>
    <t>Спинка поперечной полки</t>
  </si>
  <si>
    <t>Полка верхняя продольная правая</t>
  </si>
  <si>
    <t>Полка верхняя продольная левая</t>
  </si>
  <si>
    <t>Полка нижняя продольная правая</t>
  </si>
  <si>
    <t>Полка нижняя продольная левая</t>
  </si>
  <si>
    <t>Спинка продольной полки</t>
  </si>
  <si>
    <t>836.12.10.010</t>
  </si>
  <si>
    <t>836.12.10.010-01</t>
  </si>
  <si>
    <t>836.12.09.010</t>
  </si>
  <si>
    <t>836.12.09.010-01</t>
  </si>
  <si>
    <t>836.12.09.150</t>
  </si>
  <si>
    <t>836.12.12.030</t>
  </si>
  <si>
    <t>836.12.12.030 -01</t>
  </si>
  <si>
    <t>836.12.11.010</t>
  </si>
  <si>
    <t>836.12.11.010-01</t>
  </si>
  <si>
    <t>836.12.11.080</t>
  </si>
  <si>
    <t>Ручка ЧУ</t>
  </si>
  <si>
    <t>Пробка ЧУ</t>
  </si>
  <si>
    <t>ЧУ5.05.0837</t>
  </si>
  <si>
    <t>ЧУ5.05.0837-01</t>
  </si>
  <si>
    <t>ЧУ24.5.0055</t>
  </si>
  <si>
    <t>850.26.02.000-01</t>
  </si>
  <si>
    <t xml:space="preserve">Крючок </t>
  </si>
  <si>
    <t>836.12.00.001</t>
  </si>
  <si>
    <t>Кресла пассажирские двухместные радиофицированные для вагонов 1-го класса</t>
  </si>
  <si>
    <t>Кресло пассажирское двухместное левое без столиков, без подставок для ног и без литературных карманов                                  Чехлы — натуральная кожа</t>
  </si>
  <si>
    <t>828М.Р.12.04.000-010-500</t>
  </si>
  <si>
    <t>Кресло пассажирское двухместное правое без столиков, без подставок для ног и без литературных карманов                                 Чехлы — натуральная кожа</t>
  </si>
  <si>
    <t>828М.Р.12.04.000-010-500-01</t>
  </si>
  <si>
    <t>Кресло пассажирское двухместное левое со столиками, с  подставками для ног и с литературными карманами                              Чехлы — натуральная кожа</t>
  </si>
  <si>
    <t>828М.Р.12.04.000-010-500-02</t>
  </si>
  <si>
    <t>Кресло пассажирское двухместное правое со столиками, с подставками для ног и с литературными карманами                                    Чехлы — натуральная кожа</t>
  </si>
  <si>
    <t>828М.Р.12.04.000-010-500-03</t>
  </si>
  <si>
    <t>Кресла пассажирскикие одноместные радиофицированные для вагонов 1-го класса</t>
  </si>
  <si>
    <t>Кресло пассажирское одноместное левое без столиков, без подставок для ног и без литературных карманов                                    Чехлы — натуральная кожа</t>
  </si>
  <si>
    <t>828М.Р.12.04.000-010-600</t>
  </si>
  <si>
    <t>Кресло пассажирское одноместное правое без столиков, без подставок для ног и без литературных карманов                                        Чехлы — натуральная кожа</t>
  </si>
  <si>
    <t>828М.Р.12.04.000-010-600-01</t>
  </si>
  <si>
    <t>Кресло пассажирское одноместное левое со столиками, с подставками для ног и с литературными карманами                                   Чехлы — натуральная кожа</t>
  </si>
  <si>
    <t>828М.Р.12.04.000-010-600-02</t>
  </si>
  <si>
    <t>Кресло пассажирское одноместное правое со столиками, с подставками для ног и с литературными карманами                            Чехлы — натуральная кожа</t>
  </si>
  <si>
    <t>828М.Р.12.04.000-010-600-03</t>
  </si>
  <si>
    <t>Кресла пассажирскикие двухместные радиофицированные для вагонов 2-го класса</t>
  </si>
  <si>
    <t>Кресло пассажирское двухместное левое без столиков, без подставок для ног и без газетниц    Чехлы — ткань</t>
  </si>
  <si>
    <t>828М.Р.12.04.000-010-100</t>
  </si>
  <si>
    <t>Кресло пассажирское двухместное правое без столиков, без подставок для ног и без газетниц Чехлы — ткань</t>
  </si>
  <si>
    <t>828М.Р.12.04.000-010-100-01</t>
  </si>
  <si>
    <t>Кресло пассажирское двухместное левое со столиками, с подставками для ног и с газетницами                                                     Чехлы — ткань</t>
  </si>
  <si>
    <t>828М.Р.12.04.000-010-100-02</t>
  </si>
  <si>
    <t>828М.Р.12.04.000-010-100-03</t>
  </si>
  <si>
    <t>Кресло пассажирское двухместное правое со столиками, с подставками для ног и с газетницами                                                     Чехлы — ткань</t>
  </si>
  <si>
    <t>Цена на 2019г.                         без НДС</t>
  </si>
  <si>
    <t>Цена расчитана на партию не менее 100шт.</t>
  </si>
  <si>
    <t>ПРАЙС-ЛИСТ НА ОБОРУДОВАНИЕ ПАССАЖИРСКИХ ВАГОНОВ НА 2018-2019 гг.</t>
  </si>
  <si>
    <t>77а</t>
  </si>
  <si>
    <t>Центрифуга ЦЖ 1-65</t>
  </si>
  <si>
    <t>КНДЭ.0000.000     тип II — 155В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</si>
</sst>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Cyr"/>
      <charset val="204"/>
    </font>
    <font>
      <b/>
      <sz val="14"/>
      <color indexed="10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10"/>
      <name val="Arial"/>
      <family val="2"/>
      <charset val="204"/>
    </font>
    <font>
      <b/>
      <i/>
      <sz val="12"/>
      <color indexed="17"/>
      <name val="Arial"/>
      <family val="2"/>
      <charset val="204"/>
    </font>
    <font>
      <b/>
      <i/>
      <u/>
      <sz val="12"/>
      <name val="Arial"/>
      <family val="2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2"/>
      <color theme="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4" fillId="0" borderId="0" xfId="0" applyFont="1"/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4" fontId="5" fillId="3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center" vertical="top"/>
    </xf>
    <xf numFmtId="4" fontId="13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4" fontId="13" fillId="2" borderId="7" xfId="0" applyNumberFormat="1" applyFont="1" applyFill="1" applyBorder="1" applyAlignment="1">
      <alignment horizontal="center"/>
    </xf>
    <xf numFmtId="4" fontId="5" fillId="2" borderId="7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14" fillId="0" borderId="8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2" fillId="0" borderId="1" xfId="0" applyFont="1" applyBorder="1"/>
    <xf numFmtId="4" fontId="15" fillId="4" borderId="1" xfId="0" applyNumberFormat="1" applyFont="1" applyFill="1" applyBorder="1" applyAlignment="1">
      <alignment horizontal="center"/>
    </xf>
    <xf numFmtId="0" fontId="2" fillId="0" borderId="6" xfId="0" applyFont="1" applyBorder="1"/>
    <xf numFmtId="4" fontId="5" fillId="2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right" vertical="top" wrapText="1"/>
    </xf>
    <xf numFmtId="0" fontId="13" fillId="0" borderId="11" xfId="0" applyFont="1" applyBorder="1"/>
    <xf numFmtId="0" fontId="13" fillId="0" borderId="1" xfId="0" applyFont="1" applyBorder="1"/>
    <xf numFmtId="0" fontId="14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4" fontId="5" fillId="0" borderId="0" xfId="0" applyNumberFormat="1" applyFont="1" applyFill="1" applyAlignment="1">
      <alignment horizontal="center" vertical="top" wrapText="1"/>
    </xf>
    <xf numFmtId="4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" fontId="12" fillId="0" borderId="0" xfId="0" applyNumberFormat="1" applyFont="1" applyFill="1" applyAlignment="1">
      <alignment horizontal="right" vertical="top" wrapText="1"/>
    </xf>
    <xf numFmtId="0" fontId="11" fillId="0" borderId="0" xfId="0" applyFont="1" applyAlignment="1">
      <alignment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17" fillId="0" borderId="6" xfId="0" applyFont="1" applyBorder="1" applyAlignment="1">
      <alignment horizontal="left" wrapText="1"/>
    </xf>
    <xf numFmtId="0" fontId="17" fillId="0" borderId="7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1"/>
  <sheetViews>
    <sheetView tabSelected="1" topLeftCell="A199" zoomScale="93" zoomScaleNormal="93" workbookViewId="0">
      <selection activeCell="K236" sqref="K236"/>
    </sheetView>
  </sheetViews>
  <sheetFormatPr defaultRowHeight="18" x14ac:dyDescent="0.25"/>
  <cols>
    <col min="1" max="1" width="7.42578125" style="2" customWidth="1"/>
    <col min="2" max="2" width="47.7109375" style="4" customWidth="1"/>
    <col min="3" max="3" width="32.85546875" style="4" customWidth="1"/>
    <col min="4" max="4" width="11.140625" style="3" customWidth="1"/>
    <col min="5" max="5" width="18" style="11" hidden="1" customWidth="1"/>
    <col min="6" max="6" width="13.7109375" style="6" hidden="1" customWidth="1"/>
    <col min="7" max="7" width="16.5703125" style="10" hidden="1" customWidth="1"/>
    <col min="8" max="8" width="15" style="10" hidden="1" customWidth="1"/>
    <col min="9" max="9" width="14.28515625" style="6" hidden="1" customWidth="1"/>
    <col min="10" max="10" width="21.140625" style="1" customWidth="1"/>
    <col min="11" max="11" width="19.5703125" style="1" customWidth="1"/>
    <col min="12" max="12" width="16.42578125" style="1" customWidth="1"/>
    <col min="13" max="13" width="9.140625" style="1" customWidth="1"/>
    <col min="14" max="16384" width="9.140625" style="1"/>
  </cols>
  <sheetData>
    <row r="1" spans="1:12" x14ac:dyDescent="0.25">
      <c r="K1" s="66"/>
      <c r="L1" s="66"/>
    </row>
    <row r="2" spans="1:12" x14ac:dyDescent="0.25">
      <c r="K2" s="67"/>
      <c r="L2" s="67"/>
    </row>
    <row r="3" spans="1:12" x14ac:dyDescent="0.25">
      <c r="K3" s="68"/>
      <c r="L3" s="68"/>
    </row>
    <row r="4" spans="1:12" x14ac:dyDescent="0.25">
      <c r="K4" s="68"/>
      <c r="L4" s="68"/>
    </row>
    <row r="5" spans="1:12" x14ac:dyDescent="0.25">
      <c r="K5" s="67"/>
      <c r="L5" s="67"/>
    </row>
    <row r="6" spans="1:12" x14ac:dyDescent="0.25">
      <c r="K6" s="17"/>
      <c r="L6" s="16"/>
    </row>
    <row r="7" spans="1:12" x14ac:dyDescent="0.25">
      <c r="K7" s="69"/>
      <c r="L7" s="70"/>
    </row>
    <row r="8" spans="1:12" x14ac:dyDescent="0.25">
      <c r="A8" s="91"/>
      <c r="B8" s="91"/>
      <c r="C8" s="91"/>
      <c r="D8" s="91"/>
      <c r="E8" s="15"/>
      <c r="F8" s="16"/>
      <c r="G8" s="17"/>
      <c r="H8" s="17"/>
      <c r="I8" s="16"/>
    </row>
    <row r="9" spans="1:12" x14ac:dyDescent="0.25">
      <c r="A9" s="91" t="s">
        <v>287</v>
      </c>
      <c r="B9" s="91"/>
      <c r="C9" s="91"/>
      <c r="D9" s="91"/>
      <c r="E9" s="15"/>
      <c r="F9" s="16"/>
      <c r="G9" s="17"/>
      <c r="H9" s="17"/>
      <c r="I9" s="16"/>
    </row>
    <row r="10" spans="1:12" ht="17.25" customHeight="1" x14ac:dyDescent="0.25">
      <c r="A10" s="13"/>
      <c r="B10" s="18"/>
      <c r="C10" s="18"/>
      <c r="D10" s="14"/>
      <c r="E10" s="15"/>
      <c r="F10" s="16"/>
      <c r="G10" s="17"/>
      <c r="H10" s="17"/>
      <c r="I10" s="16"/>
      <c r="J10" s="7"/>
    </row>
    <row r="11" spans="1:12" ht="15.75" customHeight="1" x14ac:dyDescent="0.25">
      <c r="A11" s="92" t="s">
        <v>101</v>
      </c>
      <c r="B11" s="92"/>
      <c r="C11" s="92"/>
      <c r="D11" s="92"/>
      <c r="E11" s="15"/>
      <c r="F11" s="16"/>
      <c r="G11" s="17"/>
      <c r="H11" s="17"/>
      <c r="I11" s="16"/>
      <c r="J11" s="7"/>
    </row>
    <row r="12" spans="1:12" ht="64.5" customHeight="1" x14ac:dyDescent="0.25">
      <c r="A12" s="19" t="s">
        <v>122</v>
      </c>
      <c r="B12" s="20" t="s">
        <v>0</v>
      </c>
      <c r="C12" s="20" t="s">
        <v>129</v>
      </c>
      <c r="D12" s="19" t="s">
        <v>39</v>
      </c>
      <c r="E12" s="21" t="s">
        <v>102</v>
      </c>
      <c r="F12" s="21" t="s">
        <v>102</v>
      </c>
      <c r="G12" s="21" t="s">
        <v>102</v>
      </c>
      <c r="H12" s="21" t="s">
        <v>125</v>
      </c>
      <c r="I12" s="21" t="s">
        <v>126</v>
      </c>
      <c r="J12" s="21" t="s">
        <v>127</v>
      </c>
      <c r="K12" s="21" t="s">
        <v>285</v>
      </c>
      <c r="L12" s="21" t="s">
        <v>1</v>
      </c>
    </row>
    <row r="13" spans="1:12" ht="20.25" customHeight="1" x14ac:dyDescent="0.25">
      <c r="A13" s="77" t="s">
        <v>215</v>
      </c>
      <c r="B13" s="78"/>
      <c r="C13" s="78"/>
      <c r="D13" s="78"/>
      <c r="E13" s="78"/>
      <c r="F13" s="78"/>
      <c r="G13" s="78"/>
      <c r="H13" s="78"/>
      <c r="I13" s="78"/>
      <c r="J13" s="79"/>
      <c r="K13" s="58"/>
      <c r="L13" s="56"/>
    </row>
    <row r="14" spans="1:12" ht="22.5" customHeight="1" x14ac:dyDescent="0.25">
      <c r="A14" s="38">
        <v>1</v>
      </c>
      <c r="B14" s="38" t="s">
        <v>145</v>
      </c>
      <c r="C14" s="38" t="s">
        <v>219</v>
      </c>
      <c r="D14" s="42" t="s">
        <v>3</v>
      </c>
      <c r="E14" s="25">
        <v>4144.54</v>
      </c>
      <c r="F14" s="25" t="e">
        <f>(E14-#REF!)/#REF!</f>
        <v>#REF!</v>
      </c>
      <c r="G14" s="25" t="e">
        <f>E14/#REF!</f>
        <v>#REF!</v>
      </c>
      <c r="H14" s="25">
        <f t="shared" ref="H14:H46" si="0">E14*1.089</f>
        <v>4513.3999999999996</v>
      </c>
      <c r="I14" s="25">
        <f>H14*1.052</f>
        <v>4748.1000000000004</v>
      </c>
      <c r="J14" s="25">
        <v>27395.17</v>
      </c>
      <c r="K14" s="59">
        <f t="shared" ref="K14:K19" si="1">J14*1.051</f>
        <v>28792.32</v>
      </c>
      <c r="L14" s="56"/>
    </row>
    <row r="15" spans="1:12" x14ac:dyDescent="0.25">
      <c r="A15" s="38">
        <v>2</v>
      </c>
      <c r="B15" s="38" t="s">
        <v>146</v>
      </c>
      <c r="C15" s="38" t="s">
        <v>220</v>
      </c>
      <c r="D15" s="42" t="s">
        <v>3</v>
      </c>
      <c r="E15" s="25"/>
      <c r="F15" s="25"/>
      <c r="G15" s="25"/>
      <c r="H15" s="25">
        <f t="shared" si="0"/>
        <v>0</v>
      </c>
      <c r="I15" s="25">
        <f t="shared" ref="I15:I38" si="2">H15*1.052</f>
        <v>0</v>
      </c>
      <c r="J15" s="25">
        <v>27395.17</v>
      </c>
      <c r="K15" s="59">
        <f t="shared" si="1"/>
        <v>28792.32</v>
      </c>
      <c r="L15" s="56"/>
    </row>
    <row r="16" spans="1:12" x14ac:dyDescent="0.25">
      <c r="A16" s="38">
        <v>3</v>
      </c>
      <c r="B16" s="38" t="s">
        <v>143</v>
      </c>
      <c r="C16" s="38" t="s">
        <v>221</v>
      </c>
      <c r="D16" s="42" t="s">
        <v>3</v>
      </c>
      <c r="E16" s="25">
        <v>1058167</v>
      </c>
      <c r="F16" s="25" t="e">
        <f>(E16-#REF!)/#REF!</f>
        <v>#REF!</v>
      </c>
      <c r="G16" s="25" t="e">
        <f>E16/#REF!</f>
        <v>#REF!</v>
      </c>
      <c r="H16" s="25">
        <f t="shared" si="0"/>
        <v>1152343.8600000001</v>
      </c>
      <c r="I16" s="25">
        <f t="shared" si="2"/>
        <v>1212265.74</v>
      </c>
      <c r="J16" s="25">
        <v>36517.879999999997</v>
      </c>
      <c r="K16" s="59">
        <f t="shared" si="1"/>
        <v>38380.29</v>
      </c>
      <c r="L16" s="56"/>
    </row>
    <row r="17" spans="1:12" x14ac:dyDescent="0.25">
      <c r="A17" s="38">
        <v>4</v>
      </c>
      <c r="B17" s="38" t="s">
        <v>216</v>
      </c>
      <c r="C17" s="38" t="s">
        <v>255</v>
      </c>
      <c r="D17" s="42" t="s">
        <v>3</v>
      </c>
      <c r="E17" s="25">
        <v>1058167</v>
      </c>
      <c r="F17" s="25" t="e">
        <f>(E17-#REF!)/#REF!</f>
        <v>#REF!</v>
      </c>
      <c r="G17" s="25" t="e">
        <f>E17/#REF!</f>
        <v>#REF!</v>
      </c>
      <c r="H17" s="25">
        <f>E17*1.089</f>
        <v>1152343.8600000001</v>
      </c>
      <c r="I17" s="25">
        <f>H17*1.052</f>
        <v>1212265.74</v>
      </c>
      <c r="J17" s="25">
        <v>36517.879999999997</v>
      </c>
      <c r="K17" s="59">
        <f t="shared" si="1"/>
        <v>38380.29</v>
      </c>
      <c r="L17" s="56"/>
    </row>
    <row r="18" spans="1:12" x14ac:dyDescent="0.25">
      <c r="A18" s="38">
        <v>5</v>
      </c>
      <c r="B18" s="38" t="s">
        <v>217</v>
      </c>
      <c r="C18" s="38" t="s">
        <v>222</v>
      </c>
      <c r="D18" s="42" t="s">
        <v>3</v>
      </c>
      <c r="E18" s="25">
        <v>38001.040000000001</v>
      </c>
      <c r="F18" s="25" t="e">
        <f>(E18-#REF!)/#REF!</f>
        <v>#REF!</v>
      </c>
      <c r="G18" s="25" t="e">
        <f>E18/#REF!</f>
        <v>#REF!</v>
      </c>
      <c r="H18" s="25">
        <f t="shared" si="0"/>
        <v>41383.129999999997</v>
      </c>
      <c r="I18" s="25">
        <f t="shared" si="2"/>
        <v>43535.05</v>
      </c>
      <c r="J18" s="25">
        <v>25209.119999999999</v>
      </c>
      <c r="K18" s="59">
        <f t="shared" si="1"/>
        <v>26494.79</v>
      </c>
      <c r="L18" s="56"/>
    </row>
    <row r="19" spans="1:12" ht="18.75" customHeight="1" x14ac:dyDescent="0.25">
      <c r="A19" s="38">
        <v>6</v>
      </c>
      <c r="B19" s="38" t="s">
        <v>218</v>
      </c>
      <c r="C19" s="38" t="s">
        <v>223</v>
      </c>
      <c r="D19" s="42" t="s">
        <v>3</v>
      </c>
      <c r="E19" s="25">
        <v>27478.48</v>
      </c>
      <c r="F19" s="25" t="e">
        <f>(E19-#REF!)/#REF!</f>
        <v>#REF!</v>
      </c>
      <c r="G19" s="25" t="e">
        <f>E19/#REF!</f>
        <v>#REF!</v>
      </c>
      <c r="H19" s="25">
        <f t="shared" si="0"/>
        <v>29924.06</v>
      </c>
      <c r="I19" s="25">
        <f t="shared" si="2"/>
        <v>31480.11</v>
      </c>
      <c r="J19" s="25">
        <v>30943.119999999999</v>
      </c>
      <c r="K19" s="59">
        <f t="shared" si="1"/>
        <v>32521.22</v>
      </c>
      <c r="L19" s="56"/>
    </row>
    <row r="20" spans="1:12" ht="22.5" customHeight="1" x14ac:dyDescent="0.25">
      <c r="A20" s="77" t="s">
        <v>224</v>
      </c>
      <c r="B20" s="78"/>
      <c r="C20" s="78"/>
      <c r="D20" s="78"/>
      <c r="E20" s="78"/>
      <c r="F20" s="78"/>
      <c r="G20" s="78"/>
      <c r="H20" s="78"/>
      <c r="I20" s="78"/>
      <c r="J20" s="79"/>
      <c r="K20" s="58"/>
      <c r="L20" s="56"/>
    </row>
    <row r="21" spans="1:12" ht="25.5" customHeight="1" x14ac:dyDescent="0.25">
      <c r="A21" s="38">
        <v>7</v>
      </c>
      <c r="B21" s="38" t="s">
        <v>145</v>
      </c>
      <c r="C21" s="38" t="s">
        <v>225</v>
      </c>
      <c r="D21" s="42" t="s">
        <v>3</v>
      </c>
      <c r="E21" s="25">
        <v>27478.48</v>
      </c>
      <c r="F21" s="25"/>
      <c r="G21" s="25"/>
      <c r="H21" s="25">
        <f t="shared" si="0"/>
        <v>29924.06</v>
      </c>
      <c r="I21" s="25">
        <f t="shared" si="2"/>
        <v>31480.11</v>
      </c>
      <c r="J21" s="25">
        <v>33978.94</v>
      </c>
      <c r="K21" s="59">
        <f>J21*1.051</f>
        <v>35711.870000000003</v>
      </c>
      <c r="L21" s="56"/>
    </row>
    <row r="22" spans="1:12" ht="21.75" customHeight="1" x14ac:dyDescent="0.25">
      <c r="A22" s="38">
        <v>8</v>
      </c>
      <c r="B22" s="38" t="s">
        <v>146</v>
      </c>
      <c r="C22" s="38" t="s">
        <v>226</v>
      </c>
      <c r="D22" s="42" t="s">
        <v>3</v>
      </c>
      <c r="E22" s="25">
        <v>27478.48</v>
      </c>
      <c r="F22" s="25"/>
      <c r="G22" s="25"/>
      <c r="H22" s="25">
        <f t="shared" si="0"/>
        <v>29924.06</v>
      </c>
      <c r="I22" s="25">
        <f t="shared" si="2"/>
        <v>31480.11</v>
      </c>
      <c r="J22" s="25">
        <v>33978.94</v>
      </c>
      <c r="K22" s="59">
        <f>J22*1.051</f>
        <v>35711.870000000003</v>
      </c>
      <c r="L22" s="56"/>
    </row>
    <row r="23" spans="1:12" ht="20.25" customHeight="1" x14ac:dyDescent="0.25">
      <c r="A23" s="38">
        <v>9</v>
      </c>
      <c r="B23" s="38" t="s">
        <v>143</v>
      </c>
      <c r="C23" s="38" t="s">
        <v>227</v>
      </c>
      <c r="D23" s="42" t="s">
        <v>3</v>
      </c>
      <c r="E23" s="25">
        <v>18819.38</v>
      </c>
      <c r="F23" s="25" t="e">
        <f>(E23-#REF!)/#REF!</f>
        <v>#REF!</v>
      </c>
      <c r="G23" s="25" t="e">
        <f>E23/#REF!</f>
        <v>#REF!</v>
      </c>
      <c r="H23" s="25">
        <f t="shared" si="0"/>
        <v>20494.3</v>
      </c>
      <c r="I23" s="25">
        <f t="shared" si="2"/>
        <v>21560</v>
      </c>
      <c r="J23" s="25">
        <v>46001.63</v>
      </c>
      <c r="K23" s="59">
        <f>J23*1.051</f>
        <v>48347.71</v>
      </c>
      <c r="L23" s="56"/>
    </row>
    <row r="24" spans="1:12" ht="18.75" customHeight="1" x14ac:dyDescent="0.25">
      <c r="A24" s="38">
        <v>10</v>
      </c>
      <c r="B24" s="38" t="s">
        <v>216</v>
      </c>
      <c r="C24" s="38" t="s">
        <v>228</v>
      </c>
      <c r="D24" s="42" t="s">
        <v>3</v>
      </c>
      <c r="E24" s="25">
        <v>16542</v>
      </c>
      <c r="F24" s="25" t="e">
        <f>(E24-#REF!)/#REF!</f>
        <v>#REF!</v>
      </c>
      <c r="G24" s="25" t="e">
        <f>E24/#REF!</f>
        <v>#REF!</v>
      </c>
      <c r="H24" s="25">
        <f t="shared" si="0"/>
        <v>18014.240000000002</v>
      </c>
      <c r="I24" s="25">
        <f t="shared" si="2"/>
        <v>18950.98</v>
      </c>
      <c r="J24" s="25">
        <v>46001.63</v>
      </c>
      <c r="K24" s="59">
        <f>J24*1.051</f>
        <v>48347.71</v>
      </c>
      <c r="L24" s="56"/>
    </row>
    <row r="25" spans="1:12" x14ac:dyDescent="0.25">
      <c r="A25" s="77" t="s">
        <v>229</v>
      </c>
      <c r="B25" s="78"/>
      <c r="C25" s="78"/>
      <c r="D25" s="78"/>
      <c r="E25" s="78"/>
      <c r="F25" s="78"/>
      <c r="G25" s="78"/>
      <c r="H25" s="78"/>
      <c r="I25" s="78"/>
      <c r="J25" s="79"/>
      <c r="K25" s="58"/>
      <c r="L25" s="56"/>
    </row>
    <row r="26" spans="1:12" x14ac:dyDescent="0.25">
      <c r="A26" s="38">
        <v>11</v>
      </c>
      <c r="B26" s="38" t="s">
        <v>230</v>
      </c>
      <c r="C26" s="38" t="s">
        <v>240</v>
      </c>
      <c r="D26" s="42" t="s">
        <v>3</v>
      </c>
      <c r="E26" s="25">
        <v>5240.59</v>
      </c>
      <c r="F26" s="25" t="e">
        <f>(E26-#REF!)/#REF!</f>
        <v>#REF!</v>
      </c>
      <c r="G26" s="25" t="e">
        <f>E26/#REF!</f>
        <v>#REF!</v>
      </c>
      <c r="H26" s="25">
        <f t="shared" si="0"/>
        <v>5707</v>
      </c>
      <c r="I26" s="25">
        <f t="shared" si="2"/>
        <v>6003.76</v>
      </c>
      <c r="J26" s="25">
        <v>38790.910000000003</v>
      </c>
      <c r="K26" s="59">
        <f>J26*1.051</f>
        <v>40769.25</v>
      </c>
      <c r="L26" s="56"/>
    </row>
    <row r="27" spans="1:12" x14ac:dyDescent="0.25">
      <c r="A27" s="38">
        <v>12</v>
      </c>
      <c r="B27" s="38" t="s">
        <v>231</v>
      </c>
      <c r="C27" s="38" t="s">
        <v>241</v>
      </c>
      <c r="D27" s="42" t="s">
        <v>3</v>
      </c>
      <c r="E27" s="25">
        <v>4098.87</v>
      </c>
      <c r="F27" s="25" t="e">
        <f>(E27-#REF!)/#REF!</f>
        <v>#REF!</v>
      </c>
      <c r="G27" s="25" t="e">
        <f>E27/#REF!</f>
        <v>#REF!</v>
      </c>
      <c r="H27" s="25">
        <f t="shared" si="0"/>
        <v>4463.67</v>
      </c>
      <c r="I27" s="25">
        <f t="shared" si="2"/>
        <v>4695.78</v>
      </c>
      <c r="J27" s="25">
        <v>38790.910000000003</v>
      </c>
      <c r="K27" s="59">
        <f t="shared" ref="K27:K51" si="3">J27*1.051</f>
        <v>40769.25</v>
      </c>
      <c r="L27" s="56"/>
    </row>
    <row r="28" spans="1:12" x14ac:dyDescent="0.25">
      <c r="A28" s="38">
        <v>13</v>
      </c>
      <c r="B28" s="38" t="s">
        <v>232</v>
      </c>
      <c r="C28" s="38" t="s">
        <v>242</v>
      </c>
      <c r="D28" s="42" t="s">
        <v>3</v>
      </c>
      <c r="E28" s="25">
        <v>87.16</v>
      </c>
      <c r="F28" s="25" t="e">
        <f>(E28-#REF!)/#REF!</f>
        <v>#REF!</v>
      </c>
      <c r="G28" s="25" t="e">
        <f>E28/#REF!</f>
        <v>#REF!</v>
      </c>
      <c r="H28" s="25">
        <f t="shared" si="0"/>
        <v>94.92</v>
      </c>
      <c r="I28" s="25">
        <f t="shared" si="2"/>
        <v>99.86</v>
      </c>
      <c r="J28" s="25">
        <v>29065.040000000001</v>
      </c>
      <c r="K28" s="59">
        <f t="shared" si="3"/>
        <v>30547.360000000001</v>
      </c>
      <c r="L28" s="56"/>
    </row>
    <row r="29" spans="1:12" x14ac:dyDescent="0.25">
      <c r="A29" s="38">
        <v>14</v>
      </c>
      <c r="B29" s="38" t="s">
        <v>233</v>
      </c>
      <c r="C29" s="38" t="s">
        <v>243</v>
      </c>
      <c r="D29" s="42" t="s">
        <v>3</v>
      </c>
      <c r="E29" s="25">
        <v>17.440000000000001</v>
      </c>
      <c r="F29" s="25" t="e">
        <f>(E29-#REF!)/#REF!</f>
        <v>#REF!</v>
      </c>
      <c r="G29" s="25" t="e">
        <f>E29/#REF!</f>
        <v>#REF!</v>
      </c>
      <c r="H29" s="25">
        <f t="shared" si="0"/>
        <v>18.989999999999998</v>
      </c>
      <c r="I29" s="25">
        <f t="shared" si="2"/>
        <v>19.98</v>
      </c>
      <c r="J29" s="25">
        <v>29065.040000000001</v>
      </c>
      <c r="K29" s="59">
        <f t="shared" si="3"/>
        <v>30547.360000000001</v>
      </c>
      <c r="L29" s="56"/>
    </row>
    <row r="30" spans="1:12" x14ac:dyDescent="0.25">
      <c r="A30" s="38">
        <v>15</v>
      </c>
      <c r="B30" s="38" t="s">
        <v>234</v>
      </c>
      <c r="C30" s="38" t="s">
        <v>244</v>
      </c>
      <c r="D30" s="42" t="s">
        <v>3</v>
      </c>
      <c r="E30" s="25">
        <v>293.14</v>
      </c>
      <c r="F30" s="25" t="e">
        <f>(E30-#REF!)/#REF!</f>
        <v>#REF!</v>
      </c>
      <c r="G30" s="25" t="e">
        <f>E30/#REF!</f>
        <v>#REF!</v>
      </c>
      <c r="H30" s="25">
        <f t="shared" si="0"/>
        <v>319.23</v>
      </c>
      <c r="I30" s="25">
        <f t="shared" si="2"/>
        <v>335.83</v>
      </c>
      <c r="J30" s="25">
        <v>7491.62</v>
      </c>
      <c r="K30" s="59">
        <f t="shared" si="3"/>
        <v>7873.69</v>
      </c>
      <c r="L30" s="56"/>
    </row>
    <row r="31" spans="1:12" x14ac:dyDescent="0.25">
      <c r="A31" s="38">
        <v>16</v>
      </c>
      <c r="B31" s="38" t="s">
        <v>235</v>
      </c>
      <c r="C31" s="38" t="s">
        <v>245</v>
      </c>
      <c r="D31" s="42" t="s">
        <v>3</v>
      </c>
      <c r="E31" s="27"/>
      <c r="F31" s="22"/>
      <c r="G31" s="22"/>
      <c r="H31" s="25">
        <f t="shared" si="0"/>
        <v>0</v>
      </c>
      <c r="I31" s="25">
        <f t="shared" si="2"/>
        <v>0</v>
      </c>
      <c r="J31" s="25">
        <v>31167.439999999999</v>
      </c>
      <c r="K31" s="59">
        <f t="shared" si="3"/>
        <v>32756.98</v>
      </c>
      <c r="L31" s="56"/>
    </row>
    <row r="32" spans="1:12" x14ac:dyDescent="0.25">
      <c r="A32" s="38">
        <v>17</v>
      </c>
      <c r="B32" s="38" t="s">
        <v>236</v>
      </c>
      <c r="C32" s="38" t="s">
        <v>246</v>
      </c>
      <c r="D32" s="42" t="s">
        <v>3</v>
      </c>
      <c r="E32" s="22"/>
      <c r="F32" s="22"/>
      <c r="G32" s="22"/>
      <c r="H32" s="25">
        <f t="shared" si="0"/>
        <v>0</v>
      </c>
      <c r="I32" s="25">
        <f t="shared" si="2"/>
        <v>0</v>
      </c>
      <c r="J32" s="25">
        <v>31167.439999999999</v>
      </c>
      <c r="K32" s="59">
        <f t="shared" si="3"/>
        <v>32756.98</v>
      </c>
      <c r="L32" s="56"/>
    </row>
    <row r="33" spans="1:12" x14ac:dyDescent="0.25">
      <c r="A33" s="38">
        <v>18</v>
      </c>
      <c r="B33" s="38" t="s">
        <v>237</v>
      </c>
      <c r="C33" s="38" t="s">
        <v>247</v>
      </c>
      <c r="D33" s="42" t="s">
        <v>3</v>
      </c>
      <c r="E33" s="22" t="e">
        <f>#REF!*1.056-0.44</f>
        <v>#REF!</v>
      </c>
      <c r="F33" s="22" t="e">
        <f>(E33-#REF!)/#REF!</f>
        <v>#REF!</v>
      </c>
      <c r="G33" s="22" t="e">
        <f>E33/#REF!</f>
        <v>#REF!</v>
      </c>
      <c r="H33" s="25" t="e">
        <f>E33*1.089</f>
        <v>#REF!</v>
      </c>
      <c r="I33" s="25" t="e">
        <f t="shared" si="2"/>
        <v>#REF!</v>
      </c>
      <c r="J33" s="25">
        <v>45822.01</v>
      </c>
      <c r="K33" s="59">
        <f t="shared" si="3"/>
        <v>48158.93</v>
      </c>
      <c r="L33" s="56"/>
    </row>
    <row r="34" spans="1:12" x14ac:dyDescent="0.25">
      <c r="A34" s="38">
        <v>19</v>
      </c>
      <c r="B34" s="38" t="s">
        <v>238</v>
      </c>
      <c r="C34" s="38" t="s">
        <v>248</v>
      </c>
      <c r="D34" s="42" t="s">
        <v>3</v>
      </c>
      <c r="E34" s="22"/>
      <c r="F34" s="22"/>
      <c r="G34" s="22"/>
      <c r="H34" s="25">
        <f t="shared" si="0"/>
        <v>0</v>
      </c>
      <c r="I34" s="25">
        <f t="shared" si="2"/>
        <v>0</v>
      </c>
      <c r="J34" s="25">
        <v>45822.01</v>
      </c>
      <c r="K34" s="59">
        <f t="shared" si="3"/>
        <v>48158.93</v>
      </c>
      <c r="L34" s="56"/>
    </row>
    <row r="35" spans="1:12" x14ac:dyDescent="0.25">
      <c r="A35" s="38">
        <v>20</v>
      </c>
      <c r="B35" s="38" t="s">
        <v>239</v>
      </c>
      <c r="C35" s="38" t="s">
        <v>249</v>
      </c>
      <c r="D35" s="42" t="s">
        <v>3</v>
      </c>
      <c r="E35" s="22"/>
      <c r="F35" s="22"/>
      <c r="G35" s="22"/>
      <c r="H35" s="25">
        <f t="shared" si="0"/>
        <v>0</v>
      </c>
      <c r="I35" s="25">
        <f t="shared" si="2"/>
        <v>0</v>
      </c>
      <c r="J35" s="25">
        <v>3761.68</v>
      </c>
      <c r="K35" s="59">
        <f t="shared" si="3"/>
        <v>3953.53</v>
      </c>
      <c r="L35" s="56"/>
    </row>
    <row r="36" spans="1:12" x14ac:dyDescent="0.25">
      <c r="A36" s="44">
        <v>21</v>
      </c>
      <c r="B36" s="38" t="s">
        <v>256</v>
      </c>
      <c r="C36" s="45" t="s">
        <v>257</v>
      </c>
      <c r="D36" s="42" t="s">
        <v>3</v>
      </c>
      <c r="E36" s="22"/>
      <c r="F36" s="22"/>
      <c r="G36" s="22"/>
      <c r="H36" s="25"/>
      <c r="I36" s="25"/>
      <c r="J36" s="25">
        <v>102.22</v>
      </c>
      <c r="K36" s="59">
        <f t="shared" si="3"/>
        <v>107.43</v>
      </c>
      <c r="L36" s="56"/>
    </row>
    <row r="37" spans="1:12" hidden="1" x14ac:dyDescent="0.25">
      <c r="A37" s="93" t="s">
        <v>124</v>
      </c>
      <c r="B37" s="94"/>
      <c r="C37" s="43"/>
      <c r="D37" s="42" t="s">
        <v>3</v>
      </c>
      <c r="E37" s="25"/>
      <c r="F37" s="25"/>
      <c r="G37" s="25"/>
      <c r="H37" s="25">
        <f t="shared" si="0"/>
        <v>0</v>
      </c>
      <c r="I37" s="25">
        <f t="shared" si="2"/>
        <v>0</v>
      </c>
      <c r="J37" s="25"/>
      <c r="K37" s="59">
        <f t="shared" si="3"/>
        <v>0</v>
      </c>
      <c r="L37" s="56"/>
    </row>
    <row r="38" spans="1:12" ht="30" hidden="1" x14ac:dyDescent="0.25">
      <c r="A38" s="23"/>
      <c r="B38" s="23" t="s">
        <v>70</v>
      </c>
      <c r="C38" s="23"/>
      <c r="D38" s="42" t="s">
        <v>3</v>
      </c>
      <c r="E38" s="25" t="e">
        <f>#REF!*1.056</f>
        <v>#REF!</v>
      </c>
      <c r="F38" s="25" t="e">
        <f>(E38-#REF!)/#REF!</f>
        <v>#REF!</v>
      </c>
      <c r="G38" s="25" t="e">
        <f>E38/#REF!</f>
        <v>#REF!</v>
      </c>
      <c r="H38" s="25" t="e">
        <f t="shared" si="0"/>
        <v>#REF!</v>
      </c>
      <c r="I38" s="25" t="e">
        <f t="shared" si="2"/>
        <v>#REF!</v>
      </c>
      <c r="J38" s="25"/>
      <c r="K38" s="59">
        <f t="shared" si="3"/>
        <v>0</v>
      </c>
      <c r="L38" s="56"/>
    </row>
    <row r="39" spans="1:12" ht="30" hidden="1" x14ac:dyDescent="0.25">
      <c r="A39" s="23">
        <v>18</v>
      </c>
      <c r="B39" s="23" t="s">
        <v>70</v>
      </c>
      <c r="C39" s="23"/>
      <c r="D39" s="24" t="s">
        <v>3</v>
      </c>
      <c r="E39" s="25">
        <v>3026.23</v>
      </c>
      <c r="F39" s="25" t="e">
        <f>(E39-#REF!)/#REF!</f>
        <v>#REF!</v>
      </c>
      <c r="G39" s="25" t="e">
        <f>E39/#REF!</f>
        <v>#REF!</v>
      </c>
      <c r="H39" s="25">
        <f t="shared" si="0"/>
        <v>3295.56</v>
      </c>
      <c r="I39" s="25">
        <f>H39*1.052</f>
        <v>3466.93</v>
      </c>
      <c r="J39" s="25"/>
      <c r="K39" s="59">
        <f t="shared" si="3"/>
        <v>0</v>
      </c>
      <c r="L39" s="56"/>
    </row>
    <row r="40" spans="1:12" ht="30" hidden="1" x14ac:dyDescent="0.25">
      <c r="A40" s="23">
        <v>19</v>
      </c>
      <c r="B40" s="23" t="s">
        <v>71</v>
      </c>
      <c r="C40" s="23"/>
      <c r="D40" s="24" t="s">
        <v>3</v>
      </c>
      <c r="E40" s="25">
        <v>3372.43</v>
      </c>
      <c r="F40" s="25" t="e">
        <f>(E40-#REF!)/#REF!</f>
        <v>#REF!</v>
      </c>
      <c r="G40" s="25" t="e">
        <f>E40/#REF!</f>
        <v>#REF!</v>
      </c>
      <c r="H40" s="25">
        <f t="shared" si="0"/>
        <v>3672.58</v>
      </c>
      <c r="I40" s="25">
        <f t="shared" ref="I40:I102" si="4">H40*1.052</f>
        <v>3863.55</v>
      </c>
      <c r="J40" s="25"/>
      <c r="K40" s="59">
        <f t="shared" si="3"/>
        <v>0</v>
      </c>
      <c r="L40" s="56"/>
    </row>
    <row r="41" spans="1:12" hidden="1" x14ac:dyDescent="0.25">
      <c r="A41" s="23"/>
      <c r="B41" s="23"/>
      <c r="C41" s="23"/>
      <c r="D41" s="24"/>
      <c r="E41" s="25"/>
      <c r="F41" s="25"/>
      <c r="G41" s="25"/>
      <c r="H41" s="25">
        <f t="shared" si="0"/>
        <v>0</v>
      </c>
      <c r="I41" s="25">
        <f t="shared" si="4"/>
        <v>0</v>
      </c>
      <c r="J41" s="25"/>
      <c r="K41" s="59">
        <f t="shared" si="3"/>
        <v>0</v>
      </c>
      <c r="L41" s="56"/>
    </row>
    <row r="42" spans="1:12" hidden="1" x14ac:dyDescent="0.25">
      <c r="A42" s="23"/>
      <c r="B42" s="28" t="s">
        <v>92</v>
      </c>
      <c r="C42" s="28"/>
      <c r="D42" s="24"/>
      <c r="E42" s="25"/>
      <c r="F42" s="25"/>
      <c r="G42" s="25"/>
      <c r="H42" s="25">
        <f t="shared" si="0"/>
        <v>0</v>
      </c>
      <c r="I42" s="25">
        <f t="shared" si="4"/>
        <v>0</v>
      </c>
      <c r="J42" s="25"/>
      <c r="K42" s="59">
        <f t="shared" si="3"/>
        <v>0</v>
      </c>
      <c r="L42" s="56"/>
    </row>
    <row r="43" spans="1:12" ht="30" hidden="1" x14ac:dyDescent="0.25">
      <c r="A43" s="23">
        <v>200050000</v>
      </c>
      <c r="B43" s="23" t="s">
        <v>97</v>
      </c>
      <c r="C43" s="23"/>
      <c r="D43" s="24" t="s">
        <v>3</v>
      </c>
      <c r="E43" s="25">
        <v>50100</v>
      </c>
      <c r="F43" s="25" t="e">
        <f>(E43-#REF!)/#REF!</f>
        <v>#REF!</v>
      </c>
      <c r="G43" s="25" t="e">
        <f>E43/#REF!</f>
        <v>#REF!</v>
      </c>
      <c r="H43" s="25">
        <f t="shared" si="0"/>
        <v>54558.9</v>
      </c>
      <c r="I43" s="25">
        <f t="shared" si="4"/>
        <v>57395.96</v>
      </c>
      <c r="J43" s="25"/>
      <c r="K43" s="59">
        <f t="shared" si="3"/>
        <v>0</v>
      </c>
      <c r="L43" s="56"/>
    </row>
    <row r="44" spans="1:12" ht="30" hidden="1" x14ac:dyDescent="0.25">
      <c r="A44" s="23">
        <v>200050000</v>
      </c>
      <c r="B44" s="23" t="s">
        <v>98</v>
      </c>
      <c r="C44" s="23"/>
      <c r="D44" s="24" t="s">
        <v>3</v>
      </c>
      <c r="E44" s="25">
        <v>41300</v>
      </c>
      <c r="F44" s="25" t="e">
        <f>(E44-#REF!)/#REF!</f>
        <v>#REF!</v>
      </c>
      <c r="G44" s="25" t="e">
        <f>E44/#REF!</f>
        <v>#REF!</v>
      </c>
      <c r="H44" s="25">
        <f t="shared" si="0"/>
        <v>44975.7</v>
      </c>
      <c r="I44" s="25">
        <f t="shared" si="4"/>
        <v>47314.44</v>
      </c>
      <c r="J44" s="25"/>
      <c r="K44" s="59">
        <f t="shared" si="3"/>
        <v>0</v>
      </c>
      <c r="L44" s="56"/>
    </row>
    <row r="45" spans="1:12" hidden="1" x14ac:dyDescent="0.25">
      <c r="A45" s="23">
        <v>200050000</v>
      </c>
      <c r="B45" s="23" t="s">
        <v>4</v>
      </c>
      <c r="C45" s="23"/>
      <c r="D45" s="24" t="s">
        <v>3</v>
      </c>
      <c r="E45" s="25" t="e">
        <f>#REF!*1.056</f>
        <v>#REF!</v>
      </c>
      <c r="F45" s="25" t="e">
        <f>(E45-#REF!)/#REF!</f>
        <v>#REF!</v>
      </c>
      <c r="G45" s="25" t="e">
        <f>E45/#REF!</f>
        <v>#REF!</v>
      </c>
      <c r="H45" s="25" t="e">
        <f t="shared" si="0"/>
        <v>#REF!</v>
      </c>
      <c r="I45" s="25" t="e">
        <f t="shared" si="4"/>
        <v>#REF!</v>
      </c>
      <c r="J45" s="25"/>
      <c r="K45" s="59">
        <f t="shared" si="3"/>
        <v>0</v>
      </c>
      <c r="L45" s="56"/>
    </row>
    <row r="46" spans="1:12" ht="45" hidden="1" x14ac:dyDescent="0.25">
      <c r="A46" s="23"/>
      <c r="B46" s="23" t="s">
        <v>99</v>
      </c>
      <c r="C46" s="23"/>
      <c r="D46" s="24" t="s">
        <v>3</v>
      </c>
      <c r="E46" s="25" t="e">
        <f>#REF!*1.056-0.47</f>
        <v>#REF!</v>
      </c>
      <c r="F46" s="25" t="e">
        <f>(E46-#REF!)/#REF!</f>
        <v>#REF!</v>
      </c>
      <c r="G46" s="25" t="e">
        <f>E46/#REF!</f>
        <v>#REF!</v>
      </c>
      <c r="H46" s="25" t="e">
        <f t="shared" si="0"/>
        <v>#REF!</v>
      </c>
      <c r="I46" s="25" t="e">
        <f t="shared" si="4"/>
        <v>#REF!</v>
      </c>
      <c r="J46" s="25"/>
      <c r="K46" s="59">
        <f t="shared" si="3"/>
        <v>0</v>
      </c>
      <c r="L46" s="56"/>
    </row>
    <row r="47" spans="1:12" x14ac:dyDescent="0.25">
      <c r="A47" s="85"/>
      <c r="B47" s="86"/>
      <c r="C47" s="37"/>
      <c r="D47" s="24" t="s">
        <v>5</v>
      </c>
      <c r="E47" s="25"/>
      <c r="F47" s="25"/>
      <c r="G47" s="25"/>
      <c r="H47" s="25">
        <f t="shared" ref="H47:H110" si="5">E47*1.089</f>
        <v>0</v>
      </c>
      <c r="I47" s="25">
        <f t="shared" si="4"/>
        <v>0</v>
      </c>
      <c r="J47" s="25"/>
      <c r="K47" s="59"/>
      <c r="L47" s="56"/>
    </row>
    <row r="48" spans="1:12" hidden="1" x14ac:dyDescent="0.25">
      <c r="A48" s="23"/>
      <c r="B48" s="23" t="s">
        <v>6</v>
      </c>
      <c r="C48" s="23"/>
      <c r="D48" s="24" t="s">
        <v>3</v>
      </c>
      <c r="E48" s="25">
        <v>68</v>
      </c>
      <c r="F48" s="25" t="e">
        <f>(E48-#REF!)/#REF!</f>
        <v>#REF!</v>
      </c>
      <c r="G48" s="25" t="e">
        <f>E48/#REF!</f>
        <v>#REF!</v>
      </c>
      <c r="H48" s="25">
        <f t="shared" si="5"/>
        <v>74.05</v>
      </c>
      <c r="I48" s="25">
        <f t="shared" si="4"/>
        <v>77.900000000000006</v>
      </c>
      <c r="J48" s="25"/>
      <c r="K48" s="59">
        <f t="shared" si="3"/>
        <v>0</v>
      </c>
      <c r="L48" s="56"/>
    </row>
    <row r="49" spans="1:12" x14ac:dyDescent="0.25">
      <c r="A49" s="38">
        <v>22</v>
      </c>
      <c r="B49" s="38" t="s">
        <v>250</v>
      </c>
      <c r="C49" s="38" t="s">
        <v>252</v>
      </c>
      <c r="D49" s="24" t="s">
        <v>3</v>
      </c>
      <c r="E49" s="25">
        <v>195</v>
      </c>
      <c r="F49" s="25" t="e">
        <f>(E49-#REF!)/#REF!</f>
        <v>#REF!</v>
      </c>
      <c r="G49" s="25" t="e">
        <f>E49/#REF!</f>
        <v>#REF!</v>
      </c>
      <c r="H49" s="25">
        <f t="shared" si="5"/>
        <v>212.36</v>
      </c>
      <c r="I49" s="25">
        <f t="shared" si="4"/>
        <v>223.4</v>
      </c>
      <c r="J49" s="25">
        <v>282</v>
      </c>
      <c r="K49" s="59">
        <f t="shared" si="3"/>
        <v>296.38</v>
      </c>
      <c r="L49" s="56"/>
    </row>
    <row r="50" spans="1:12" x14ac:dyDescent="0.25">
      <c r="A50" s="38">
        <v>23</v>
      </c>
      <c r="B50" s="38" t="s">
        <v>250</v>
      </c>
      <c r="C50" s="38" t="s">
        <v>253</v>
      </c>
      <c r="D50" s="24" t="s">
        <v>3</v>
      </c>
      <c r="E50" s="25" t="e">
        <f>#REF!*1.056</f>
        <v>#REF!</v>
      </c>
      <c r="F50" s="25" t="e">
        <f>(E50-#REF!)/#REF!</f>
        <v>#REF!</v>
      </c>
      <c r="G50" s="25" t="e">
        <f>E50/#REF!</f>
        <v>#REF!</v>
      </c>
      <c r="H50" s="25" t="e">
        <f t="shared" si="5"/>
        <v>#REF!</v>
      </c>
      <c r="I50" s="25" t="e">
        <f t="shared" si="4"/>
        <v>#REF!</v>
      </c>
      <c r="J50" s="25">
        <v>282</v>
      </c>
      <c r="K50" s="59">
        <f t="shared" si="3"/>
        <v>296.38</v>
      </c>
      <c r="L50" s="56"/>
    </row>
    <row r="51" spans="1:12" x14ac:dyDescent="0.25">
      <c r="A51" s="38">
        <v>24</v>
      </c>
      <c r="B51" s="38" t="s">
        <v>251</v>
      </c>
      <c r="C51" s="38" t="s">
        <v>254</v>
      </c>
      <c r="D51" s="24" t="s">
        <v>3</v>
      </c>
      <c r="E51" s="25">
        <v>96.85</v>
      </c>
      <c r="F51" s="25" t="e">
        <f>(E51-#REF!)/#REF!</f>
        <v>#REF!</v>
      </c>
      <c r="G51" s="25" t="e">
        <f>E51/#REF!</f>
        <v>#REF!</v>
      </c>
      <c r="H51" s="25">
        <f t="shared" si="5"/>
        <v>105.47</v>
      </c>
      <c r="I51" s="25">
        <f t="shared" si="4"/>
        <v>110.95</v>
      </c>
      <c r="J51" s="25">
        <v>54.4</v>
      </c>
      <c r="K51" s="59">
        <f t="shared" si="3"/>
        <v>57.17</v>
      </c>
      <c r="L51" s="56"/>
    </row>
    <row r="52" spans="1:12" hidden="1" x14ac:dyDescent="0.25">
      <c r="A52" s="39"/>
      <c r="B52" s="39" t="s">
        <v>88</v>
      </c>
      <c r="C52" s="39"/>
      <c r="D52" s="40" t="s">
        <v>3</v>
      </c>
      <c r="E52" s="41">
        <v>196</v>
      </c>
      <c r="F52" s="41" t="e">
        <f>(E52-#REF!)/#REF!</f>
        <v>#REF!</v>
      </c>
      <c r="G52" s="41" t="e">
        <f>E52/#REF!</f>
        <v>#REF!</v>
      </c>
      <c r="H52" s="41">
        <f t="shared" si="5"/>
        <v>213.44</v>
      </c>
      <c r="I52" s="41">
        <f t="shared" si="4"/>
        <v>224.54</v>
      </c>
      <c r="J52" s="41"/>
      <c r="L52" s="56"/>
    </row>
    <row r="53" spans="1:12" hidden="1" x14ac:dyDescent="0.25">
      <c r="A53" s="23"/>
      <c r="B53" s="23" t="s">
        <v>89</v>
      </c>
      <c r="C53" s="23"/>
      <c r="D53" s="24" t="s">
        <v>3</v>
      </c>
      <c r="E53" s="25">
        <v>129</v>
      </c>
      <c r="F53" s="25" t="e">
        <f>(E53-#REF!)/#REF!</f>
        <v>#REF!</v>
      </c>
      <c r="G53" s="25" t="e">
        <f>E53/#REF!</f>
        <v>#REF!</v>
      </c>
      <c r="H53" s="25">
        <f t="shared" si="5"/>
        <v>140.47999999999999</v>
      </c>
      <c r="I53" s="25">
        <f t="shared" si="4"/>
        <v>147.78</v>
      </c>
      <c r="J53" s="25"/>
      <c r="L53" s="56"/>
    </row>
    <row r="54" spans="1:12" hidden="1" x14ac:dyDescent="0.25">
      <c r="A54" s="23"/>
      <c r="B54" s="23" t="s">
        <v>90</v>
      </c>
      <c r="C54" s="23"/>
      <c r="D54" s="24" t="s">
        <v>3</v>
      </c>
      <c r="E54" s="25">
        <v>129</v>
      </c>
      <c r="F54" s="25" t="e">
        <f>(E54-#REF!)/#REF!</f>
        <v>#REF!</v>
      </c>
      <c r="G54" s="25" t="e">
        <f>E54/#REF!</f>
        <v>#REF!</v>
      </c>
      <c r="H54" s="25">
        <f t="shared" si="5"/>
        <v>140.47999999999999</v>
      </c>
      <c r="I54" s="25">
        <f t="shared" si="4"/>
        <v>147.78</v>
      </c>
      <c r="J54" s="25"/>
      <c r="L54" s="56"/>
    </row>
    <row r="55" spans="1:12" hidden="1" x14ac:dyDescent="0.25">
      <c r="A55" s="23"/>
      <c r="B55" s="23" t="s">
        <v>91</v>
      </c>
      <c r="C55" s="23"/>
      <c r="D55" s="24" t="s">
        <v>3</v>
      </c>
      <c r="E55" s="25">
        <v>129</v>
      </c>
      <c r="F55" s="25" t="e">
        <f>(E55-#REF!)/#REF!</f>
        <v>#REF!</v>
      </c>
      <c r="G55" s="25" t="e">
        <f>E55/#REF!</f>
        <v>#REF!</v>
      </c>
      <c r="H55" s="25">
        <f t="shared" si="5"/>
        <v>140.47999999999999</v>
      </c>
      <c r="I55" s="25">
        <f t="shared" si="4"/>
        <v>147.78</v>
      </c>
      <c r="J55" s="25"/>
      <c r="L55" s="56"/>
    </row>
    <row r="56" spans="1:12" hidden="1" x14ac:dyDescent="0.25">
      <c r="A56" s="23"/>
      <c r="B56" s="23" t="s">
        <v>86</v>
      </c>
      <c r="C56" s="23"/>
      <c r="D56" s="24" t="s">
        <v>3</v>
      </c>
      <c r="E56" s="25">
        <v>72</v>
      </c>
      <c r="F56" s="25" t="e">
        <f>(E56-#REF!)/#REF!</f>
        <v>#REF!</v>
      </c>
      <c r="G56" s="25" t="e">
        <f>E56/#REF!</f>
        <v>#REF!</v>
      </c>
      <c r="H56" s="25">
        <f t="shared" si="5"/>
        <v>78.41</v>
      </c>
      <c r="I56" s="25">
        <f t="shared" si="4"/>
        <v>82.49</v>
      </c>
      <c r="J56" s="25"/>
      <c r="L56" s="56"/>
    </row>
    <row r="57" spans="1:12" hidden="1" x14ac:dyDescent="0.25">
      <c r="A57" s="26"/>
      <c r="B57" s="23" t="s">
        <v>40</v>
      </c>
      <c r="C57" s="23"/>
      <c r="D57" s="24" t="s">
        <v>3</v>
      </c>
      <c r="E57" s="25">
        <v>92.4</v>
      </c>
      <c r="F57" s="25" t="e">
        <f>(E57-#REF!)/#REF!</f>
        <v>#REF!</v>
      </c>
      <c r="G57" s="25" t="e">
        <f>E57/#REF!</f>
        <v>#REF!</v>
      </c>
      <c r="H57" s="25">
        <f t="shared" si="5"/>
        <v>100.62</v>
      </c>
      <c r="I57" s="25">
        <f t="shared" si="4"/>
        <v>105.85</v>
      </c>
      <c r="J57" s="25"/>
      <c r="L57" s="56"/>
    </row>
    <row r="58" spans="1:12" hidden="1" x14ac:dyDescent="0.25">
      <c r="A58" s="23"/>
      <c r="B58" s="23" t="s">
        <v>7</v>
      </c>
      <c r="C58" s="23"/>
      <c r="D58" s="24" t="s">
        <v>3</v>
      </c>
      <c r="E58" s="25">
        <v>193</v>
      </c>
      <c r="F58" s="25" t="e">
        <f>(E58-#REF!)/#REF!</f>
        <v>#REF!</v>
      </c>
      <c r="G58" s="25" t="e">
        <f>E58/#REF!</f>
        <v>#REF!</v>
      </c>
      <c r="H58" s="25">
        <f t="shared" si="5"/>
        <v>210.18</v>
      </c>
      <c r="I58" s="25">
        <f t="shared" si="4"/>
        <v>221.11</v>
      </c>
      <c r="J58" s="25"/>
      <c r="L58" s="56"/>
    </row>
    <row r="59" spans="1:12" hidden="1" x14ac:dyDescent="0.25">
      <c r="A59" s="23"/>
      <c r="B59" s="23" t="s">
        <v>8</v>
      </c>
      <c r="C59" s="23"/>
      <c r="D59" s="24" t="s">
        <v>3</v>
      </c>
      <c r="E59" s="25">
        <v>172</v>
      </c>
      <c r="F59" s="25" t="e">
        <f>(E59-#REF!)/#REF!</f>
        <v>#REF!</v>
      </c>
      <c r="G59" s="25" t="e">
        <f>E59/#REF!</f>
        <v>#REF!</v>
      </c>
      <c r="H59" s="25">
        <f t="shared" si="5"/>
        <v>187.31</v>
      </c>
      <c r="I59" s="25">
        <f t="shared" si="4"/>
        <v>197.05</v>
      </c>
      <c r="J59" s="25"/>
      <c r="L59" s="56"/>
    </row>
    <row r="60" spans="1:12" hidden="1" x14ac:dyDescent="0.25">
      <c r="A60" s="23"/>
      <c r="B60" s="23" t="s">
        <v>80</v>
      </c>
      <c r="C60" s="23"/>
      <c r="D60" s="24" t="s">
        <v>3</v>
      </c>
      <c r="E60" s="25">
        <v>241.63</v>
      </c>
      <c r="F60" s="25" t="e">
        <f>(E60-#REF!)/#REF!</f>
        <v>#REF!</v>
      </c>
      <c r="G60" s="25" t="e">
        <f>E60/#REF!</f>
        <v>#REF!</v>
      </c>
      <c r="H60" s="25">
        <f t="shared" si="5"/>
        <v>263.14</v>
      </c>
      <c r="I60" s="25">
        <f t="shared" si="4"/>
        <v>276.82</v>
      </c>
      <c r="J60" s="25"/>
      <c r="L60" s="56"/>
    </row>
    <row r="61" spans="1:12" hidden="1" x14ac:dyDescent="0.25">
      <c r="A61" s="23"/>
      <c r="B61" s="23" t="s">
        <v>9</v>
      </c>
      <c r="C61" s="23"/>
      <c r="D61" s="24" t="s">
        <v>3</v>
      </c>
      <c r="E61" s="25">
        <v>512</v>
      </c>
      <c r="F61" s="25" t="e">
        <f>(E61-#REF!)/#REF!</f>
        <v>#REF!</v>
      </c>
      <c r="G61" s="25" t="e">
        <f>E61/#REF!</f>
        <v>#REF!</v>
      </c>
      <c r="H61" s="25">
        <f t="shared" si="5"/>
        <v>557.57000000000005</v>
      </c>
      <c r="I61" s="25">
        <f t="shared" si="4"/>
        <v>586.55999999999995</v>
      </c>
      <c r="J61" s="25"/>
      <c r="L61" s="56"/>
    </row>
    <row r="62" spans="1:12" hidden="1" x14ac:dyDescent="0.25">
      <c r="A62" s="23"/>
      <c r="B62" s="23" t="s">
        <v>10</v>
      </c>
      <c r="C62" s="23"/>
      <c r="D62" s="24" t="s">
        <v>3</v>
      </c>
      <c r="E62" s="25">
        <v>57</v>
      </c>
      <c r="F62" s="25" t="e">
        <f>(E62-#REF!)/#REF!</f>
        <v>#REF!</v>
      </c>
      <c r="G62" s="25" t="e">
        <f>E62/#REF!</f>
        <v>#REF!</v>
      </c>
      <c r="H62" s="25">
        <f t="shared" si="5"/>
        <v>62.07</v>
      </c>
      <c r="I62" s="25">
        <f t="shared" si="4"/>
        <v>65.3</v>
      </c>
      <c r="J62" s="25"/>
      <c r="L62" s="56"/>
    </row>
    <row r="63" spans="1:12" hidden="1" x14ac:dyDescent="0.25">
      <c r="A63" s="23"/>
      <c r="B63" s="23" t="s">
        <v>94</v>
      </c>
      <c r="C63" s="23"/>
      <c r="D63" s="24" t="s">
        <v>3</v>
      </c>
      <c r="E63" s="25">
        <v>59</v>
      </c>
      <c r="F63" s="25" t="e">
        <f>(E63-#REF!)/#REF!</f>
        <v>#REF!</v>
      </c>
      <c r="G63" s="25" t="e">
        <f>E63/#REF!</f>
        <v>#REF!</v>
      </c>
      <c r="H63" s="25">
        <f t="shared" si="5"/>
        <v>64.25</v>
      </c>
      <c r="I63" s="25">
        <f t="shared" si="4"/>
        <v>67.59</v>
      </c>
      <c r="J63" s="25"/>
      <c r="L63" s="56"/>
    </row>
    <row r="64" spans="1:12" hidden="1" x14ac:dyDescent="0.25">
      <c r="A64" s="23"/>
      <c r="B64" s="23" t="s">
        <v>87</v>
      </c>
      <c r="C64" s="23"/>
      <c r="D64" s="24" t="s">
        <v>3</v>
      </c>
      <c r="E64" s="25">
        <v>69.7</v>
      </c>
      <c r="F64" s="25" t="e">
        <f>(E64-#REF!)/#REF!</f>
        <v>#REF!</v>
      </c>
      <c r="G64" s="25" t="e">
        <f>E64/#REF!</f>
        <v>#REF!</v>
      </c>
      <c r="H64" s="25">
        <f t="shared" si="5"/>
        <v>75.900000000000006</v>
      </c>
      <c r="I64" s="25">
        <f t="shared" si="4"/>
        <v>79.849999999999994</v>
      </c>
      <c r="J64" s="25"/>
      <c r="L64" s="56"/>
    </row>
    <row r="65" spans="1:12" hidden="1" x14ac:dyDescent="0.25">
      <c r="A65" s="23"/>
      <c r="B65" s="23" t="s">
        <v>81</v>
      </c>
      <c r="C65" s="23"/>
      <c r="D65" s="24" t="s">
        <v>3</v>
      </c>
      <c r="E65" s="25">
        <v>228</v>
      </c>
      <c r="F65" s="25" t="e">
        <f>(E65-#REF!)/#REF!</f>
        <v>#REF!</v>
      </c>
      <c r="G65" s="25" t="e">
        <f>E65/#REF!</f>
        <v>#REF!</v>
      </c>
      <c r="H65" s="25">
        <f t="shared" si="5"/>
        <v>248.29</v>
      </c>
      <c r="I65" s="25">
        <f t="shared" si="4"/>
        <v>261.2</v>
      </c>
      <c r="J65" s="25"/>
      <c r="L65" s="56"/>
    </row>
    <row r="66" spans="1:12" hidden="1" x14ac:dyDescent="0.25">
      <c r="A66" s="23"/>
      <c r="B66" s="23" t="s">
        <v>93</v>
      </c>
      <c r="C66" s="23"/>
      <c r="D66" s="24" t="s">
        <v>3</v>
      </c>
      <c r="E66" s="25">
        <v>116</v>
      </c>
      <c r="F66" s="25" t="e">
        <f>(E66-#REF!)/#REF!</f>
        <v>#REF!</v>
      </c>
      <c r="G66" s="25" t="e">
        <f>E66/#REF!</f>
        <v>#REF!</v>
      </c>
      <c r="H66" s="25">
        <f t="shared" si="5"/>
        <v>126.32</v>
      </c>
      <c r="I66" s="25">
        <f t="shared" si="4"/>
        <v>132.88999999999999</v>
      </c>
      <c r="J66" s="25"/>
      <c r="L66" s="56"/>
    </row>
    <row r="67" spans="1:12" hidden="1" x14ac:dyDescent="0.25">
      <c r="A67" s="23"/>
      <c r="B67" s="23" t="s">
        <v>96</v>
      </c>
      <c r="C67" s="23"/>
      <c r="D67" s="24" t="s">
        <v>3</v>
      </c>
      <c r="E67" s="25">
        <v>278</v>
      </c>
      <c r="F67" s="25" t="e">
        <f>(E67-#REF!)/#REF!</f>
        <v>#REF!</v>
      </c>
      <c r="G67" s="25" t="e">
        <f>E67/#REF!</f>
        <v>#REF!</v>
      </c>
      <c r="H67" s="25">
        <f t="shared" si="5"/>
        <v>302.74</v>
      </c>
      <c r="I67" s="25">
        <f t="shared" si="4"/>
        <v>318.48</v>
      </c>
      <c r="J67" s="25"/>
      <c r="L67" s="56"/>
    </row>
    <row r="68" spans="1:12" hidden="1" x14ac:dyDescent="0.25">
      <c r="A68" s="23"/>
      <c r="B68" s="23" t="s">
        <v>82</v>
      </c>
      <c r="C68" s="23"/>
      <c r="D68" s="24" t="s">
        <v>3</v>
      </c>
      <c r="E68" s="25">
        <v>281</v>
      </c>
      <c r="F68" s="25" t="e">
        <f>(E68-#REF!)/#REF!</f>
        <v>#REF!</v>
      </c>
      <c r="G68" s="25" t="e">
        <f>E68/#REF!</f>
        <v>#REF!</v>
      </c>
      <c r="H68" s="25">
        <f t="shared" si="5"/>
        <v>306.01</v>
      </c>
      <c r="I68" s="25">
        <f t="shared" si="4"/>
        <v>321.92</v>
      </c>
      <c r="J68" s="25"/>
      <c r="L68" s="56"/>
    </row>
    <row r="69" spans="1:12" hidden="1" x14ac:dyDescent="0.25">
      <c r="A69" s="23"/>
      <c r="B69" s="23" t="s">
        <v>83</v>
      </c>
      <c r="C69" s="23"/>
      <c r="D69" s="24" t="s">
        <v>3</v>
      </c>
      <c r="E69" s="25">
        <v>298.5</v>
      </c>
      <c r="F69" s="25" t="e">
        <f>(E69-#REF!)/#REF!</f>
        <v>#REF!</v>
      </c>
      <c r="G69" s="25" t="e">
        <f>E69/#REF!</f>
        <v>#REF!</v>
      </c>
      <c r="H69" s="25">
        <f t="shared" si="5"/>
        <v>325.07</v>
      </c>
      <c r="I69" s="25">
        <f t="shared" si="4"/>
        <v>341.97</v>
      </c>
      <c r="J69" s="25"/>
      <c r="L69" s="56"/>
    </row>
    <row r="70" spans="1:12" hidden="1" x14ac:dyDescent="0.25">
      <c r="A70" s="23"/>
      <c r="B70" s="23"/>
      <c r="C70" s="23"/>
      <c r="D70" s="24"/>
      <c r="E70" s="25"/>
      <c r="F70" s="25"/>
      <c r="G70" s="25"/>
      <c r="H70" s="25">
        <f t="shared" si="5"/>
        <v>0</v>
      </c>
      <c r="I70" s="25">
        <f t="shared" si="4"/>
        <v>0</v>
      </c>
      <c r="J70" s="25"/>
      <c r="L70" s="56"/>
    </row>
    <row r="71" spans="1:12" hidden="1" x14ac:dyDescent="0.25">
      <c r="A71" s="23"/>
      <c r="B71" s="30" t="s">
        <v>11</v>
      </c>
      <c r="C71" s="30"/>
      <c r="D71" s="24"/>
      <c r="E71" s="25"/>
      <c r="F71" s="25"/>
      <c r="G71" s="25"/>
      <c r="H71" s="25">
        <f t="shared" si="5"/>
        <v>0</v>
      </c>
      <c r="I71" s="25">
        <f t="shared" si="4"/>
        <v>0</v>
      </c>
      <c r="J71" s="25"/>
      <c r="L71" s="56"/>
    </row>
    <row r="72" spans="1:12" hidden="1" x14ac:dyDescent="0.25">
      <c r="A72" s="23"/>
      <c r="B72" s="23" t="s">
        <v>12</v>
      </c>
      <c r="C72" s="23"/>
      <c r="D72" s="24" t="s">
        <v>3</v>
      </c>
      <c r="E72" s="25">
        <v>11.6</v>
      </c>
      <c r="F72" s="25" t="e">
        <f>(E72-#REF!)/#REF!</f>
        <v>#REF!</v>
      </c>
      <c r="G72" s="25" t="e">
        <f>E72/#REF!</f>
        <v>#REF!</v>
      </c>
      <c r="H72" s="25">
        <f t="shared" si="5"/>
        <v>12.63</v>
      </c>
      <c r="I72" s="25">
        <f t="shared" si="4"/>
        <v>13.29</v>
      </c>
      <c r="J72" s="25"/>
      <c r="L72" s="56"/>
    </row>
    <row r="73" spans="1:12" hidden="1" x14ac:dyDescent="0.25">
      <c r="A73" s="23"/>
      <c r="B73" s="23" t="s">
        <v>13</v>
      </c>
      <c r="C73" s="23"/>
      <c r="D73" s="24" t="s">
        <v>3</v>
      </c>
      <c r="E73" s="25">
        <v>24.3</v>
      </c>
      <c r="F73" s="25" t="e">
        <f>(E73-#REF!)/#REF!</f>
        <v>#REF!</v>
      </c>
      <c r="G73" s="25" t="e">
        <f>E73/#REF!</f>
        <v>#REF!</v>
      </c>
      <c r="H73" s="25">
        <f t="shared" si="5"/>
        <v>26.46</v>
      </c>
      <c r="I73" s="25">
        <f t="shared" si="4"/>
        <v>27.84</v>
      </c>
      <c r="J73" s="25"/>
      <c r="L73" s="56"/>
    </row>
    <row r="74" spans="1:12" hidden="1" x14ac:dyDescent="0.25">
      <c r="A74" s="23"/>
      <c r="B74" s="23" t="s">
        <v>14</v>
      </c>
      <c r="C74" s="23"/>
      <c r="D74" s="24" t="s">
        <v>3</v>
      </c>
      <c r="E74" s="25">
        <v>22.8</v>
      </c>
      <c r="F74" s="25" t="e">
        <f>(E74-#REF!)/#REF!</f>
        <v>#REF!</v>
      </c>
      <c r="G74" s="25" t="e">
        <f>E74/#REF!</f>
        <v>#REF!</v>
      </c>
      <c r="H74" s="25">
        <f t="shared" si="5"/>
        <v>24.83</v>
      </c>
      <c r="I74" s="25">
        <f t="shared" si="4"/>
        <v>26.12</v>
      </c>
      <c r="J74" s="25"/>
      <c r="L74" s="56"/>
    </row>
    <row r="75" spans="1:12" hidden="1" x14ac:dyDescent="0.25">
      <c r="A75" s="23"/>
      <c r="B75" s="23" t="s">
        <v>15</v>
      </c>
      <c r="C75" s="23"/>
      <c r="D75" s="24" t="s">
        <v>3</v>
      </c>
      <c r="E75" s="25">
        <v>45.3</v>
      </c>
      <c r="F75" s="25" t="e">
        <f>(E75-#REF!)/#REF!</f>
        <v>#REF!</v>
      </c>
      <c r="G75" s="25" t="e">
        <f>E75/#REF!</f>
        <v>#REF!</v>
      </c>
      <c r="H75" s="25">
        <f t="shared" si="5"/>
        <v>49.33</v>
      </c>
      <c r="I75" s="25">
        <f t="shared" si="4"/>
        <v>51.9</v>
      </c>
      <c r="J75" s="25"/>
      <c r="L75" s="56"/>
    </row>
    <row r="76" spans="1:12" hidden="1" x14ac:dyDescent="0.25">
      <c r="A76" s="23"/>
      <c r="B76" s="23" t="s">
        <v>76</v>
      </c>
      <c r="C76" s="23"/>
      <c r="D76" s="24" t="s">
        <v>3</v>
      </c>
      <c r="E76" s="25">
        <v>98.7</v>
      </c>
      <c r="F76" s="25" t="e">
        <f>(E76-#REF!)/#REF!</f>
        <v>#REF!</v>
      </c>
      <c r="G76" s="25" t="e">
        <f>E76/#REF!</f>
        <v>#REF!</v>
      </c>
      <c r="H76" s="25">
        <f t="shared" si="5"/>
        <v>107.48</v>
      </c>
      <c r="I76" s="25">
        <f t="shared" si="4"/>
        <v>113.07</v>
      </c>
      <c r="J76" s="25"/>
      <c r="L76" s="56"/>
    </row>
    <row r="77" spans="1:12" hidden="1" x14ac:dyDescent="0.25">
      <c r="A77" s="23"/>
      <c r="B77" s="23" t="s">
        <v>16</v>
      </c>
      <c r="C77" s="23"/>
      <c r="D77" s="24" t="s">
        <v>3</v>
      </c>
      <c r="E77" s="25">
        <v>38.200000000000003</v>
      </c>
      <c r="F77" s="25" t="e">
        <f>(E77-#REF!)/#REF!</f>
        <v>#REF!</v>
      </c>
      <c r="G77" s="25" t="e">
        <f>E77/#REF!</f>
        <v>#REF!</v>
      </c>
      <c r="H77" s="25">
        <f t="shared" si="5"/>
        <v>41.6</v>
      </c>
      <c r="I77" s="25">
        <f t="shared" si="4"/>
        <v>43.76</v>
      </c>
      <c r="J77" s="25"/>
      <c r="L77" s="56"/>
    </row>
    <row r="78" spans="1:12" hidden="1" x14ac:dyDescent="0.25">
      <c r="A78" s="23"/>
      <c r="B78" s="23" t="s">
        <v>17</v>
      </c>
      <c r="C78" s="23"/>
      <c r="D78" s="24" t="s">
        <v>3</v>
      </c>
      <c r="E78" s="25">
        <v>44.2</v>
      </c>
      <c r="F78" s="25" t="e">
        <f>(E78-#REF!)/#REF!</f>
        <v>#REF!</v>
      </c>
      <c r="G78" s="25" t="e">
        <f>E78/#REF!</f>
        <v>#REF!</v>
      </c>
      <c r="H78" s="25">
        <f t="shared" si="5"/>
        <v>48.13</v>
      </c>
      <c r="I78" s="25">
        <f t="shared" si="4"/>
        <v>50.63</v>
      </c>
      <c r="J78" s="25"/>
      <c r="L78" s="56"/>
    </row>
    <row r="79" spans="1:12" hidden="1" x14ac:dyDescent="0.25">
      <c r="A79" s="23"/>
      <c r="B79" s="23" t="s">
        <v>18</v>
      </c>
      <c r="C79" s="23"/>
      <c r="D79" s="24" t="s">
        <v>3</v>
      </c>
      <c r="E79" s="25">
        <v>72</v>
      </c>
      <c r="F79" s="25" t="e">
        <f>(E79-#REF!)/#REF!</f>
        <v>#REF!</v>
      </c>
      <c r="G79" s="25" t="e">
        <f>E79/#REF!</f>
        <v>#REF!</v>
      </c>
      <c r="H79" s="25">
        <f t="shared" si="5"/>
        <v>78.41</v>
      </c>
      <c r="I79" s="25">
        <f t="shared" si="4"/>
        <v>82.49</v>
      </c>
      <c r="J79" s="25"/>
      <c r="L79" s="56"/>
    </row>
    <row r="80" spans="1:12" hidden="1" x14ac:dyDescent="0.25">
      <c r="A80" s="23"/>
      <c r="B80" s="23" t="s">
        <v>72</v>
      </c>
      <c r="C80" s="23"/>
      <c r="D80" s="24" t="s">
        <v>3</v>
      </c>
      <c r="E80" s="25">
        <v>51.2</v>
      </c>
      <c r="F80" s="25" t="e">
        <f>(E80-#REF!)/#REF!</f>
        <v>#REF!</v>
      </c>
      <c r="G80" s="25" t="e">
        <f>E80/#REF!</f>
        <v>#REF!</v>
      </c>
      <c r="H80" s="25">
        <f t="shared" si="5"/>
        <v>55.76</v>
      </c>
      <c r="I80" s="25">
        <f t="shared" si="4"/>
        <v>58.66</v>
      </c>
      <c r="J80" s="25"/>
      <c r="L80" s="56"/>
    </row>
    <row r="81" spans="1:12" hidden="1" x14ac:dyDescent="0.25">
      <c r="A81" s="23"/>
      <c r="B81" s="23" t="s">
        <v>19</v>
      </c>
      <c r="C81" s="23"/>
      <c r="D81" s="24" t="s">
        <v>3</v>
      </c>
      <c r="E81" s="25">
        <v>14.2</v>
      </c>
      <c r="F81" s="25" t="e">
        <f>(E81-#REF!)/#REF!</f>
        <v>#REF!</v>
      </c>
      <c r="G81" s="25" t="e">
        <f>E81/#REF!</f>
        <v>#REF!</v>
      </c>
      <c r="H81" s="25">
        <f t="shared" si="5"/>
        <v>15.46</v>
      </c>
      <c r="I81" s="25">
        <f t="shared" si="4"/>
        <v>16.260000000000002</v>
      </c>
      <c r="J81" s="25"/>
      <c r="L81" s="56"/>
    </row>
    <row r="82" spans="1:12" hidden="1" x14ac:dyDescent="0.25">
      <c r="A82" s="23"/>
      <c r="B82" s="23" t="s">
        <v>20</v>
      </c>
      <c r="C82" s="23"/>
      <c r="D82" s="24" t="s">
        <v>3</v>
      </c>
      <c r="E82" s="25">
        <v>39.6</v>
      </c>
      <c r="F82" s="25" t="e">
        <f>(E82-#REF!)/#REF!</f>
        <v>#REF!</v>
      </c>
      <c r="G82" s="25" t="e">
        <f>E82/#REF!</f>
        <v>#REF!</v>
      </c>
      <c r="H82" s="25">
        <f t="shared" si="5"/>
        <v>43.12</v>
      </c>
      <c r="I82" s="25">
        <f t="shared" si="4"/>
        <v>45.36</v>
      </c>
      <c r="J82" s="25"/>
      <c r="L82" s="56"/>
    </row>
    <row r="83" spans="1:12" hidden="1" x14ac:dyDescent="0.25">
      <c r="A83" s="23"/>
      <c r="B83" s="23" t="s">
        <v>85</v>
      </c>
      <c r="C83" s="23"/>
      <c r="D83" s="24" t="s">
        <v>3</v>
      </c>
      <c r="E83" s="25">
        <v>10.7</v>
      </c>
      <c r="F83" s="25" t="e">
        <f>(E83-#REF!)/#REF!</f>
        <v>#REF!</v>
      </c>
      <c r="G83" s="25" t="e">
        <f>E83/#REF!</f>
        <v>#REF!</v>
      </c>
      <c r="H83" s="25">
        <f t="shared" si="5"/>
        <v>11.65</v>
      </c>
      <c r="I83" s="25">
        <f t="shared" si="4"/>
        <v>12.26</v>
      </c>
      <c r="J83" s="25"/>
      <c r="L83" s="56"/>
    </row>
    <row r="84" spans="1:12" hidden="1" x14ac:dyDescent="0.25">
      <c r="A84" s="23"/>
      <c r="B84" s="23" t="s">
        <v>84</v>
      </c>
      <c r="C84" s="23"/>
      <c r="D84" s="24" t="s">
        <v>3</v>
      </c>
      <c r="E84" s="25">
        <v>34.799999999999997</v>
      </c>
      <c r="F84" s="25" t="e">
        <f>(E84-#REF!)/#REF!</f>
        <v>#REF!</v>
      </c>
      <c r="G84" s="25" t="e">
        <f>E84/#REF!</f>
        <v>#REF!</v>
      </c>
      <c r="H84" s="25">
        <f t="shared" si="5"/>
        <v>37.9</v>
      </c>
      <c r="I84" s="25">
        <f t="shared" si="4"/>
        <v>39.869999999999997</v>
      </c>
      <c r="J84" s="25"/>
      <c r="L84" s="56"/>
    </row>
    <row r="85" spans="1:12" hidden="1" x14ac:dyDescent="0.25">
      <c r="A85" s="23"/>
      <c r="B85" s="23"/>
      <c r="C85" s="23"/>
      <c r="D85" s="24"/>
      <c r="E85" s="25"/>
      <c r="F85" s="25"/>
      <c r="G85" s="25"/>
      <c r="H85" s="25">
        <f t="shared" si="5"/>
        <v>0</v>
      </c>
      <c r="I85" s="25">
        <f t="shared" si="4"/>
        <v>0</v>
      </c>
      <c r="J85" s="25"/>
      <c r="L85" s="56"/>
    </row>
    <row r="86" spans="1:12" hidden="1" x14ac:dyDescent="0.25">
      <c r="A86" s="85" t="s">
        <v>74</v>
      </c>
      <c r="B86" s="86"/>
      <c r="C86" s="37"/>
      <c r="D86" s="24"/>
      <c r="E86" s="25"/>
      <c r="F86" s="25"/>
      <c r="G86" s="25"/>
      <c r="H86" s="25">
        <f t="shared" si="5"/>
        <v>0</v>
      </c>
      <c r="I86" s="25">
        <f t="shared" si="4"/>
        <v>0</v>
      </c>
      <c r="J86" s="25"/>
      <c r="L86" s="56"/>
    </row>
    <row r="87" spans="1:12" ht="30" hidden="1" x14ac:dyDescent="0.25">
      <c r="A87" s="23"/>
      <c r="B87" s="23" t="s">
        <v>77</v>
      </c>
      <c r="C87" s="23"/>
      <c r="D87" s="24" t="s">
        <v>3</v>
      </c>
      <c r="E87" s="25">
        <v>112</v>
      </c>
      <c r="F87" s="25" t="e">
        <f>(E87-#REF!)/#REF!</f>
        <v>#REF!</v>
      </c>
      <c r="G87" s="25" t="e">
        <f>E87/#REF!</f>
        <v>#REF!</v>
      </c>
      <c r="H87" s="25">
        <f t="shared" si="5"/>
        <v>121.97</v>
      </c>
      <c r="I87" s="25">
        <f t="shared" si="4"/>
        <v>128.31</v>
      </c>
      <c r="J87" s="25"/>
      <c r="L87" s="56"/>
    </row>
    <row r="88" spans="1:12" ht="30" hidden="1" x14ac:dyDescent="0.25">
      <c r="A88" s="23"/>
      <c r="B88" s="23" t="s">
        <v>78</v>
      </c>
      <c r="C88" s="23"/>
      <c r="D88" s="24" t="s">
        <v>3</v>
      </c>
      <c r="E88" s="25">
        <v>104</v>
      </c>
      <c r="F88" s="25" t="e">
        <f>(E88-#REF!)/#REF!</f>
        <v>#REF!</v>
      </c>
      <c r="G88" s="25" t="e">
        <f>E88/#REF!</f>
        <v>#REF!</v>
      </c>
      <c r="H88" s="25">
        <f t="shared" si="5"/>
        <v>113.26</v>
      </c>
      <c r="I88" s="25">
        <f t="shared" si="4"/>
        <v>119.15</v>
      </c>
      <c r="J88" s="25"/>
      <c r="L88" s="56"/>
    </row>
    <row r="89" spans="1:12" hidden="1" x14ac:dyDescent="0.25">
      <c r="A89" s="23"/>
      <c r="B89" s="23" t="s">
        <v>22</v>
      </c>
      <c r="C89" s="23"/>
      <c r="D89" s="24" t="s">
        <v>3</v>
      </c>
      <c r="E89" s="25">
        <v>273</v>
      </c>
      <c r="F89" s="25" t="e">
        <f>(E89-#REF!)/#REF!</f>
        <v>#REF!</v>
      </c>
      <c r="G89" s="25" t="e">
        <f>E89/#REF!</f>
        <v>#REF!</v>
      </c>
      <c r="H89" s="25">
        <f t="shared" si="5"/>
        <v>297.3</v>
      </c>
      <c r="I89" s="25">
        <f t="shared" si="4"/>
        <v>312.76</v>
      </c>
      <c r="J89" s="25"/>
      <c r="L89" s="56"/>
    </row>
    <row r="90" spans="1:12" hidden="1" x14ac:dyDescent="0.25">
      <c r="A90" s="23"/>
      <c r="B90" s="23" t="s">
        <v>23</v>
      </c>
      <c r="C90" s="23"/>
      <c r="D90" s="24" t="s">
        <v>3</v>
      </c>
      <c r="E90" s="25">
        <v>565</v>
      </c>
      <c r="F90" s="25" t="e">
        <f>(E90-#REF!)/#REF!</f>
        <v>#REF!</v>
      </c>
      <c r="G90" s="25" t="e">
        <f>E90/#REF!</f>
        <v>#REF!</v>
      </c>
      <c r="H90" s="25">
        <f t="shared" si="5"/>
        <v>615.29</v>
      </c>
      <c r="I90" s="25">
        <f t="shared" si="4"/>
        <v>647.29</v>
      </c>
      <c r="J90" s="25"/>
      <c r="L90" s="56"/>
    </row>
    <row r="91" spans="1:12" hidden="1" x14ac:dyDescent="0.25">
      <c r="A91" s="23"/>
      <c r="B91" s="23" t="s">
        <v>79</v>
      </c>
      <c r="C91" s="23"/>
      <c r="D91" s="24" t="s">
        <v>3</v>
      </c>
      <c r="E91" s="25">
        <v>8.3000000000000007</v>
      </c>
      <c r="F91" s="25" t="e">
        <f>(E91-#REF!)/#REF!</f>
        <v>#REF!</v>
      </c>
      <c r="G91" s="25" t="e">
        <f>E91/#REF!</f>
        <v>#REF!</v>
      </c>
      <c r="H91" s="25">
        <f t="shared" si="5"/>
        <v>9.0399999999999991</v>
      </c>
      <c r="I91" s="25">
        <f t="shared" si="4"/>
        <v>9.51</v>
      </c>
      <c r="J91" s="25"/>
      <c r="L91" s="56"/>
    </row>
    <row r="92" spans="1:12" hidden="1" x14ac:dyDescent="0.25">
      <c r="A92" s="23">
        <v>200000262</v>
      </c>
      <c r="B92" s="23" t="s">
        <v>24</v>
      </c>
      <c r="C92" s="23"/>
      <c r="D92" s="24" t="s">
        <v>3</v>
      </c>
      <c r="E92" s="25">
        <v>48.52</v>
      </c>
      <c r="F92" s="25" t="e">
        <f>(E92-#REF!)/#REF!</f>
        <v>#REF!</v>
      </c>
      <c r="G92" s="25" t="e">
        <f>E92/#REF!</f>
        <v>#REF!</v>
      </c>
      <c r="H92" s="25">
        <f t="shared" si="5"/>
        <v>52.84</v>
      </c>
      <c r="I92" s="25">
        <f t="shared" si="4"/>
        <v>55.59</v>
      </c>
      <c r="J92" s="25"/>
      <c r="L92" s="56"/>
    </row>
    <row r="93" spans="1:12" hidden="1" x14ac:dyDescent="0.25">
      <c r="A93" s="23">
        <v>22</v>
      </c>
      <c r="B93" s="23" t="s">
        <v>41</v>
      </c>
      <c r="C93" s="23"/>
      <c r="D93" s="24" t="s">
        <v>3</v>
      </c>
      <c r="E93" s="25">
        <v>873.68</v>
      </c>
      <c r="F93" s="25" t="e">
        <f>(E93-#REF!)/#REF!</f>
        <v>#REF!</v>
      </c>
      <c r="G93" s="25" t="e">
        <f>E93/#REF!</f>
        <v>#REF!</v>
      </c>
      <c r="H93" s="25">
        <f t="shared" si="5"/>
        <v>951.44</v>
      </c>
      <c r="I93" s="25">
        <f t="shared" si="4"/>
        <v>1000.91</v>
      </c>
      <c r="J93" s="25"/>
      <c r="L93" s="56"/>
    </row>
    <row r="94" spans="1:12" hidden="1" x14ac:dyDescent="0.25">
      <c r="A94" s="23">
        <v>23</v>
      </c>
      <c r="B94" s="23" t="s">
        <v>42</v>
      </c>
      <c r="C94" s="23"/>
      <c r="D94" s="24" t="s">
        <v>3</v>
      </c>
      <c r="E94" s="25">
        <v>899.73</v>
      </c>
      <c r="F94" s="25" t="e">
        <f>(E94-#REF!)/#REF!</f>
        <v>#REF!</v>
      </c>
      <c r="G94" s="25" t="e">
        <f>E94/#REF!</f>
        <v>#REF!</v>
      </c>
      <c r="H94" s="25">
        <f t="shared" si="5"/>
        <v>979.81</v>
      </c>
      <c r="I94" s="25">
        <f t="shared" si="4"/>
        <v>1030.76</v>
      </c>
      <c r="J94" s="25"/>
      <c r="L94" s="56"/>
    </row>
    <row r="95" spans="1:12" hidden="1" x14ac:dyDescent="0.25">
      <c r="A95" s="23"/>
      <c r="B95" s="23" t="s">
        <v>25</v>
      </c>
      <c r="C95" s="23"/>
      <c r="D95" s="24" t="s">
        <v>3</v>
      </c>
      <c r="E95" s="25" t="e">
        <f>#REF!*1.056</f>
        <v>#REF!</v>
      </c>
      <c r="F95" s="25" t="e">
        <f>(E95-#REF!)/#REF!</f>
        <v>#REF!</v>
      </c>
      <c r="G95" s="25"/>
      <c r="H95" s="25" t="e">
        <f t="shared" si="5"/>
        <v>#REF!</v>
      </c>
      <c r="I95" s="25" t="e">
        <f t="shared" si="4"/>
        <v>#REF!</v>
      </c>
      <c r="J95" s="25"/>
      <c r="L95" s="56"/>
    </row>
    <row r="96" spans="1:12" hidden="1" x14ac:dyDescent="0.25">
      <c r="A96" s="23"/>
      <c r="B96" s="23" t="s">
        <v>43</v>
      </c>
      <c r="C96" s="23"/>
      <c r="D96" s="24" t="s">
        <v>3</v>
      </c>
      <c r="E96" s="25" t="e">
        <f>#REF!*1.056</f>
        <v>#REF!</v>
      </c>
      <c r="F96" s="25" t="e">
        <f>(E96-#REF!)/#REF!</f>
        <v>#REF!</v>
      </c>
      <c r="G96" s="25"/>
      <c r="H96" s="25" t="e">
        <f t="shared" si="5"/>
        <v>#REF!</v>
      </c>
      <c r="I96" s="25" t="e">
        <f t="shared" si="4"/>
        <v>#REF!</v>
      </c>
      <c r="J96" s="25"/>
      <c r="L96" s="56"/>
    </row>
    <row r="97" spans="1:12" hidden="1" x14ac:dyDescent="0.25">
      <c r="A97" s="23"/>
      <c r="B97" s="23" t="s">
        <v>26</v>
      </c>
      <c r="C97" s="23"/>
      <c r="D97" s="24" t="s">
        <v>3</v>
      </c>
      <c r="E97" s="25" t="e">
        <f>#REF!*1.056</f>
        <v>#REF!</v>
      </c>
      <c r="F97" s="25" t="e">
        <f>(E97-#REF!)/#REF!</f>
        <v>#REF!</v>
      </c>
      <c r="G97" s="25"/>
      <c r="H97" s="25" t="e">
        <f t="shared" si="5"/>
        <v>#REF!</v>
      </c>
      <c r="I97" s="25" t="e">
        <f t="shared" si="4"/>
        <v>#REF!</v>
      </c>
      <c r="J97" s="25"/>
      <c r="L97" s="56"/>
    </row>
    <row r="98" spans="1:12" hidden="1" x14ac:dyDescent="0.25">
      <c r="A98" s="23"/>
      <c r="B98" s="23"/>
      <c r="C98" s="23"/>
      <c r="D98" s="24"/>
      <c r="E98" s="25"/>
      <c r="F98" s="25"/>
      <c r="G98" s="25"/>
      <c r="H98" s="25">
        <f t="shared" si="5"/>
        <v>0</v>
      </c>
      <c r="I98" s="25">
        <f t="shared" si="4"/>
        <v>0</v>
      </c>
      <c r="J98" s="25"/>
      <c r="L98" s="56"/>
    </row>
    <row r="99" spans="1:12" hidden="1" x14ac:dyDescent="0.25">
      <c r="A99" s="23"/>
      <c r="B99" s="23" t="s">
        <v>27</v>
      </c>
      <c r="C99" s="23"/>
      <c r="D99" s="24" t="s">
        <v>3</v>
      </c>
      <c r="E99" s="25"/>
      <c r="F99" s="25"/>
      <c r="G99" s="25"/>
      <c r="H99" s="25">
        <f t="shared" si="5"/>
        <v>0</v>
      </c>
      <c r="I99" s="25">
        <f t="shared" si="4"/>
        <v>0</v>
      </c>
      <c r="J99" s="25"/>
      <c r="L99" s="56"/>
    </row>
    <row r="100" spans="1:12" ht="30" hidden="1" x14ac:dyDescent="0.25">
      <c r="A100" s="23"/>
      <c r="B100" s="23" t="s">
        <v>69</v>
      </c>
      <c r="C100" s="23"/>
      <c r="D100" s="24" t="s">
        <v>3</v>
      </c>
      <c r="E100" s="25"/>
      <c r="F100" s="25"/>
      <c r="G100" s="25"/>
      <c r="H100" s="25">
        <f t="shared" si="5"/>
        <v>0</v>
      </c>
      <c r="I100" s="25">
        <f t="shared" si="4"/>
        <v>0</v>
      </c>
      <c r="J100" s="25"/>
      <c r="L100" s="56"/>
    </row>
    <row r="101" spans="1:12" hidden="1" x14ac:dyDescent="0.25">
      <c r="A101" s="23"/>
      <c r="B101" s="23"/>
      <c r="C101" s="23"/>
      <c r="D101" s="24"/>
      <c r="E101" s="25"/>
      <c r="F101" s="25"/>
      <c r="G101" s="25"/>
      <c r="H101" s="25">
        <f t="shared" si="5"/>
        <v>0</v>
      </c>
      <c r="I101" s="25">
        <f t="shared" si="4"/>
        <v>0</v>
      </c>
      <c r="J101" s="25"/>
      <c r="L101" s="56"/>
    </row>
    <row r="102" spans="1:12" hidden="1" x14ac:dyDescent="0.25">
      <c r="A102" s="23"/>
      <c r="B102" s="23" t="s">
        <v>75</v>
      </c>
      <c r="C102" s="23"/>
      <c r="D102" s="24" t="s">
        <v>3</v>
      </c>
      <c r="E102" s="25" t="e">
        <f>#REF!*1.056</f>
        <v>#REF!</v>
      </c>
      <c r="F102" s="25" t="e">
        <f>(E102-#REF!)/#REF!</f>
        <v>#REF!</v>
      </c>
      <c r="G102" s="25"/>
      <c r="H102" s="25" t="e">
        <f t="shared" si="5"/>
        <v>#REF!</v>
      </c>
      <c r="I102" s="25" t="e">
        <f t="shared" si="4"/>
        <v>#REF!</v>
      </c>
      <c r="J102" s="25"/>
      <c r="L102" s="56"/>
    </row>
    <row r="103" spans="1:12" hidden="1" x14ac:dyDescent="0.25">
      <c r="A103" s="23"/>
      <c r="B103" s="23" t="s">
        <v>73</v>
      </c>
      <c r="C103" s="23"/>
      <c r="D103" s="24"/>
      <c r="E103" s="25" t="e">
        <f>#REF!*1.056</f>
        <v>#REF!</v>
      </c>
      <c r="F103" s="25" t="e">
        <f>(E103-#REF!)/#REF!</f>
        <v>#REF!</v>
      </c>
      <c r="G103" s="25"/>
      <c r="H103" s="25" t="e">
        <f t="shared" si="5"/>
        <v>#REF!</v>
      </c>
      <c r="I103" s="25" t="e">
        <f t="shared" ref="I103:I148" si="6">H103*1.052</f>
        <v>#REF!</v>
      </c>
      <c r="J103" s="25"/>
      <c r="L103" s="56"/>
    </row>
    <row r="104" spans="1:12" hidden="1" x14ac:dyDescent="0.25">
      <c r="A104" s="23"/>
      <c r="B104" s="23" t="s">
        <v>28</v>
      </c>
      <c r="C104" s="23"/>
      <c r="D104" s="24" t="s">
        <v>3</v>
      </c>
      <c r="E104" s="25" t="e">
        <f>#REF!*1.056</f>
        <v>#REF!</v>
      </c>
      <c r="F104" s="25" t="e">
        <f>(E104-#REF!)/#REF!</f>
        <v>#REF!</v>
      </c>
      <c r="G104" s="25"/>
      <c r="H104" s="25" t="e">
        <f t="shared" si="5"/>
        <v>#REF!</v>
      </c>
      <c r="I104" s="25" t="e">
        <f t="shared" si="6"/>
        <v>#REF!</v>
      </c>
      <c r="J104" s="25"/>
      <c r="L104" s="56"/>
    </row>
    <row r="105" spans="1:12" hidden="1" x14ac:dyDescent="0.25">
      <c r="A105" s="23"/>
      <c r="B105" s="23"/>
      <c r="C105" s="23"/>
      <c r="D105" s="24"/>
      <c r="E105" s="25" t="e">
        <f>#REF!*1.056</f>
        <v>#REF!</v>
      </c>
      <c r="F105" s="25" t="e">
        <f>(E105-#REF!)/#REF!</f>
        <v>#REF!</v>
      </c>
      <c r="G105" s="25"/>
      <c r="H105" s="25" t="e">
        <f t="shared" si="5"/>
        <v>#REF!</v>
      </c>
      <c r="I105" s="25" t="e">
        <f t="shared" si="6"/>
        <v>#REF!</v>
      </c>
      <c r="J105" s="25"/>
      <c r="L105" s="56"/>
    </row>
    <row r="106" spans="1:12" ht="30" hidden="1" x14ac:dyDescent="0.25">
      <c r="A106" s="23"/>
      <c r="B106" s="23" t="s">
        <v>45</v>
      </c>
      <c r="C106" s="23"/>
      <c r="D106" s="24" t="s">
        <v>2</v>
      </c>
      <c r="E106" s="25" t="e">
        <f>#REF!*1.056</f>
        <v>#REF!</v>
      </c>
      <c r="F106" s="25" t="e">
        <f>(E106-#REF!)/#REF!</f>
        <v>#REF!</v>
      </c>
      <c r="G106" s="25"/>
      <c r="H106" s="25" t="e">
        <f t="shared" si="5"/>
        <v>#REF!</v>
      </c>
      <c r="I106" s="25" t="e">
        <f t="shared" si="6"/>
        <v>#REF!</v>
      </c>
      <c r="J106" s="25"/>
      <c r="L106" s="56"/>
    </row>
    <row r="107" spans="1:12" hidden="1" x14ac:dyDescent="0.25">
      <c r="A107" s="23"/>
      <c r="B107" s="24" t="s">
        <v>44</v>
      </c>
      <c r="C107" s="24"/>
      <c r="D107" s="24"/>
      <c r="E107" s="25" t="e">
        <f>#REF!*1.056</f>
        <v>#REF!</v>
      </c>
      <c r="F107" s="25" t="e">
        <f>(E107-#REF!)/#REF!</f>
        <v>#REF!</v>
      </c>
      <c r="G107" s="25"/>
      <c r="H107" s="25" t="e">
        <f t="shared" si="5"/>
        <v>#REF!</v>
      </c>
      <c r="I107" s="25" t="e">
        <f t="shared" si="6"/>
        <v>#REF!</v>
      </c>
      <c r="J107" s="25"/>
      <c r="L107" s="56"/>
    </row>
    <row r="108" spans="1:12" ht="30" hidden="1" x14ac:dyDescent="0.25">
      <c r="A108" s="23"/>
      <c r="B108" s="23" t="s">
        <v>47</v>
      </c>
      <c r="C108" s="23"/>
      <c r="D108" s="24" t="s">
        <v>3</v>
      </c>
      <c r="E108" s="25" t="e">
        <f>#REF!*1.056</f>
        <v>#REF!</v>
      </c>
      <c r="F108" s="25" t="e">
        <f>(E108-#REF!)/#REF!</f>
        <v>#REF!</v>
      </c>
      <c r="G108" s="25"/>
      <c r="H108" s="25" t="e">
        <f t="shared" si="5"/>
        <v>#REF!</v>
      </c>
      <c r="I108" s="25" t="e">
        <f t="shared" si="6"/>
        <v>#REF!</v>
      </c>
      <c r="J108" s="25"/>
      <c r="L108" s="56"/>
    </row>
    <row r="109" spans="1:12" ht="30" hidden="1" x14ac:dyDescent="0.25">
      <c r="A109" s="23"/>
      <c r="B109" s="23" t="s">
        <v>46</v>
      </c>
      <c r="C109" s="23"/>
      <c r="D109" s="24" t="s">
        <v>3</v>
      </c>
      <c r="E109" s="25" t="e">
        <f>#REF!*1.056</f>
        <v>#REF!</v>
      </c>
      <c r="F109" s="25" t="e">
        <f>(E109-#REF!)/#REF!</f>
        <v>#REF!</v>
      </c>
      <c r="G109" s="25"/>
      <c r="H109" s="25" t="e">
        <f t="shared" si="5"/>
        <v>#REF!</v>
      </c>
      <c r="I109" s="25" t="e">
        <f t="shared" si="6"/>
        <v>#REF!</v>
      </c>
      <c r="J109" s="25"/>
      <c r="L109" s="56"/>
    </row>
    <row r="110" spans="1:12" hidden="1" x14ac:dyDescent="0.25">
      <c r="A110" s="23"/>
      <c r="B110" s="23" t="s">
        <v>48</v>
      </c>
      <c r="C110" s="23"/>
      <c r="D110" s="29" t="s">
        <v>21</v>
      </c>
      <c r="E110" s="25" t="e">
        <f>#REF!*1.056</f>
        <v>#REF!</v>
      </c>
      <c r="F110" s="25" t="e">
        <f>(E110-#REF!)/#REF!</f>
        <v>#REF!</v>
      </c>
      <c r="G110" s="25"/>
      <c r="H110" s="25" t="e">
        <f t="shared" si="5"/>
        <v>#REF!</v>
      </c>
      <c r="I110" s="25" t="e">
        <f t="shared" si="6"/>
        <v>#REF!</v>
      </c>
      <c r="J110" s="25"/>
      <c r="L110" s="56"/>
    </row>
    <row r="111" spans="1:12" hidden="1" x14ac:dyDescent="0.25">
      <c r="A111" s="23"/>
      <c r="B111" s="23"/>
      <c r="C111" s="23"/>
      <c r="D111" s="29"/>
      <c r="E111" s="25" t="e">
        <f>#REF!*1.056</f>
        <v>#REF!</v>
      </c>
      <c r="F111" s="25" t="e">
        <f>(E111-#REF!)/#REF!</f>
        <v>#REF!</v>
      </c>
      <c r="G111" s="25"/>
      <c r="H111" s="25" t="e">
        <f t="shared" ref="H111:H118" si="7">E111*1.089</f>
        <v>#REF!</v>
      </c>
      <c r="I111" s="25" t="e">
        <f t="shared" si="6"/>
        <v>#REF!</v>
      </c>
      <c r="J111" s="25"/>
      <c r="L111" s="56"/>
    </row>
    <row r="112" spans="1:12" hidden="1" x14ac:dyDescent="0.25">
      <c r="A112" s="23"/>
      <c r="B112" s="23" t="s">
        <v>29</v>
      </c>
      <c r="C112" s="23"/>
      <c r="D112" s="24" t="s">
        <v>3</v>
      </c>
      <c r="E112" s="25" t="e">
        <f>#REF!*1.056</f>
        <v>#REF!</v>
      </c>
      <c r="F112" s="25" t="e">
        <f>(E112-#REF!)/#REF!</f>
        <v>#REF!</v>
      </c>
      <c r="G112" s="25"/>
      <c r="H112" s="25" t="e">
        <f t="shared" si="7"/>
        <v>#REF!</v>
      </c>
      <c r="I112" s="25" t="e">
        <f t="shared" si="6"/>
        <v>#REF!</v>
      </c>
      <c r="J112" s="25"/>
      <c r="L112" s="56"/>
    </row>
    <row r="113" spans="1:12" hidden="1" x14ac:dyDescent="0.25">
      <c r="A113" s="23">
        <v>200035100</v>
      </c>
      <c r="B113" s="23" t="s">
        <v>30</v>
      </c>
      <c r="C113" s="23"/>
      <c r="D113" s="24" t="s">
        <v>3</v>
      </c>
      <c r="E113" s="25">
        <v>55222</v>
      </c>
      <c r="F113" s="25" t="e">
        <f>(E113-#REF!)/#REF!</f>
        <v>#REF!</v>
      </c>
      <c r="G113" s="25" t="e">
        <f>E113/#REF!</f>
        <v>#REF!</v>
      </c>
      <c r="H113" s="25">
        <f t="shared" si="7"/>
        <v>60136.76</v>
      </c>
      <c r="I113" s="25">
        <f t="shared" si="6"/>
        <v>63263.87</v>
      </c>
      <c r="J113" s="25"/>
      <c r="L113" s="56"/>
    </row>
    <row r="114" spans="1:12" hidden="1" x14ac:dyDescent="0.25">
      <c r="A114" s="23"/>
      <c r="B114" s="23" t="s">
        <v>68</v>
      </c>
      <c r="C114" s="23"/>
      <c r="D114" s="24" t="s">
        <v>3</v>
      </c>
      <c r="E114" s="25">
        <v>20488</v>
      </c>
      <c r="F114" s="25" t="e">
        <f>(E114-#REF!)/#REF!</f>
        <v>#REF!</v>
      </c>
      <c r="G114" s="25" t="e">
        <f>E114/#REF!</f>
        <v>#REF!</v>
      </c>
      <c r="H114" s="25">
        <f t="shared" si="7"/>
        <v>22311.43</v>
      </c>
      <c r="I114" s="25">
        <f t="shared" si="6"/>
        <v>23471.62</v>
      </c>
      <c r="J114" s="25"/>
      <c r="L114" s="56"/>
    </row>
    <row r="115" spans="1:12" hidden="1" x14ac:dyDescent="0.25">
      <c r="A115" s="23">
        <v>200089000</v>
      </c>
      <c r="B115" s="23" t="s">
        <v>31</v>
      </c>
      <c r="C115" s="23"/>
      <c r="D115" s="24" t="s">
        <v>3</v>
      </c>
      <c r="E115" s="25">
        <v>42000</v>
      </c>
      <c r="F115" s="25" t="e">
        <f>(E115-#REF!)/#REF!</f>
        <v>#REF!</v>
      </c>
      <c r="G115" s="25" t="e">
        <f>E115/#REF!</f>
        <v>#REF!</v>
      </c>
      <c r="H115" s="25">
        <f t="shared" si="7"/>
        <v>45738</v>
      </c>
      <c r="I115" s="25">
        <f t="shared" si="6"/>
        <v>48116.38</v>
      </c>
      <c r="J115" s="25"/>
      <c r="L115" s="56"/>
    </row>
    <row r="116" spans="1:12" hidden="1" x14ac:dyDescent="0.25">
      <c r="A116" s="23">
        <v>200089000</v>
      </c>
      <c r="B116" s="23" t="s">
        <v>31</v>
      </c>
      <c r="C116" s="23"/>
      <c r="D116" s="24" t="s">
        <v>3</v>
      </c>
      <c r="E116" s="25" t="e">
        <f>#REF!*1.056</f>
        <v>#REF!</v>
      </c>
      <c r="F116" s="25" t="e">
        <f>(E116-#REF!)/#REF!</f>
        <v>#REF!</v>
      </c>
      <c r="G116" s="25" t="e">
        <f>E116/#REF!</f>
        <v>#REF!</v>
      </c>
      <c r="H116" s="25" t="e">
        <f t="shared" si="7"/>
        <v>#REF!</v>
      </c>
      <c r="I116" s="25" t="e">
        <f t="shared" si="6"/>
        <v>#REF!</v>
      </c>
      <c r="J116" s="25"/>
      <c r="L116" s="56"/>
    </row>
    <row r="117" spans="1:12" hidden="1" x14ac:dyDescent="0.25">
      <c r="A117" s="23">
        <v>24</v>
      </c>
      <c r="B117" s="23" t="s">
        <v>123</v>
      </c>
      <c r="C117" s="23"/>
      <c r="D117" s="24" t="s">
        <v>3</v>
      </c>
      <c r="E117" s="25">
        <v>54181.43</v>
      </c>
      <c r="F117" s="25"/>
      <c r="G117" s="25"/>
      <c r="H117" s="25">
        <f t="shared" si="7"/>
        <v>59003.58</v>
      </c>
      <c r="I117" s="25">
        <f t="shared" si="6"/>
        <v>62071.77</v>
      </c>
      <c r="J117" s="25"/>
      <c r="L117" s="56"/>
    </row>
    <row r="118" spans="1:12" hidden="1" x14ac:dyDescent="0.25">
      <c r="A118" s="23">
        <v>25</v>
      </c>
      <c r="B118" s="23" t="s">
        <v>100</v>
      </c>
      <c r="C118" s="23"/>
      <c r="D118" s="24" t="s">
        <v>3</v>
      </c>
      <c r="E118" s="25">
        <v>63514.41</v>
      </c>
      <c r="F118" s="25"/>
      <c r="G118" s="25"/>
      <c r="H118" s="25">
        <f t="shared" si="7"/>
        <v>69167.19</v>
      </c>
      <c r="I118" s="25">
        <f t="shared" si="6"/>
        <v>72763.88</v>
      </c>
      <c r="J118" s="25"/>
      <c r="L118" s="56"/>
    </row>
    <row r="119" spans="1:12" hidden="1" x14ac:dyDescent="0.25">
      <c r="A119" s="23">
        <v>26</v>
      </c>
      <c r="B119" s="23" t="s">
        <v>49</v>
      </c>
      <c r="C119" s="23"/>
      <c r="D119" s="24" t="s">
        <v>3</v>
      </c>
      <c r="E119" s="25">
        <v>1784.66</v>
      </c>
      <c r="F119" s="25" t="e">
        <f>(E119-#REF!)/#REF!</f>
        <v>#REF!</v>
      </c>
      <c r="G119" s="25" t="e">
        <f>E119/#REF!</f>
        <v>#REF!</v>
      </c>
      <c r="H119" s="25">
        <f>E119</f>
        <v>1784.66</v>
      </c>
      <c r="I119" s="25">
        <f>H119*1.052</f>
        <v>1877.46</v>
      </c>
      <c r="J119" s="25"/>
      <c r="L119" s="56"/>
    </row>
    <row r="120" spans="1:12" hidden="1" x14ac:dyDescent="0.25">
      <c r="A120" s="23">
        <v>200089100</v>
      </c>
      <c r="B120" s="23" t="s">
        <v>50</v>
      </c>
      <c r="C120" s="23"/>
      <c r="D120" s="24" t="s">
        <v>3</v>
      </c>
      <c r="E120" s="25" t="e">
        <f>#REF!*1.056</f>
        <v>#REF!</v>
      </c>
      <c r="F120" s="25" t="e">
        <f>(E120-#REF!)/#REF!</f>
        <v>#REF!</v>
      </c>
      <c r="G120" s="25" t="e">
        <f>E120/#REF!</f>
        <v>#REF!</v>
      </c>
      <c r="H120" s="25" t="e">
        <f t="shared" ref="H120:H167" si="8">E120*1.089</f>
        <v>#REF!</v>
      </c>
      <c r="I120" s="25" t="e">
        <f t="shared" si="6"/>
        <v>#REF!</v>
      </c>
      <c r="J120" s="25"/>
      <c r="L120" s="56"/>
    </row>
    <row r="121" spans="1:12" hidden="1" x14ac:dyDescent="0.25">
      <c r="A121" s="23"/>
      <c r="B121" s="23" t="s">
        <v>50</v>
      </c>
      <c r="C121" s="23"/>
      <c r="D121" s="24" t="s">
        <v>3</v>
      </c>
      <c r="E121" s="25" t="e">
        <f>#REF!*1.056</f>
        <v>#REF!</v>
      </c>
      <c r="F121" s="25" t="e">
        <f>(E121-#REF!)/#REF!</f>
        <v>#REF!</v>
      </c>
      <c r="G121" s="25" t="e">
        <f>E121/#REF!</f>
        <v>#REF!</v>
      </c>
      <c r="H121" s="25" t="e">
        <f t="shared" si="8"/>
        <v>#REF!</v>
      </c>
      <c r="I121" s="25" t="e">
        <f t="shared" si="6"/>
        <v>#REF!</v>
      </c>
      <c r="J121" s="25"/>
      <c r="L121" s="56"/>
    </row>
    <row r="122" spans="1:12" hidden="1" x14ac:dyDescent="0.25">
      <c r="A122" s="23"/>
      <c r="B122" s="23" t="s">
        <v>50</v>
      </c>
      <c r="C122" s="23"/>
      <c r="D122" s="24" t="s">
        <v>3</v>
      </c>
      <c r="E122" s="25" t="e">
        <f>#REF!*1.056</f>
        <v>#REF!</v>
      </c>
      <c r="F122" s="25" t="e">
        <f>(E122-#REF!)/#REF!</f>
        <v>#REF!</v>
      </c>
      <c r="G122" s="25" t="e">
        <f>E122/#REF!</f>
        <v>#REF!</v>
      </c>
      <c r="H122" s="25" t="e">
        <f t="shared" si="8"/>
        <v>#REF!</v>
      </c>
      <c r="I122" s="25" t="e">
        <f t="shared" si="6"/>
        <v>#REF!</v>
      </c>
      <c r="J122" s="25"/>
      <c r="L122" s="56"/>
    </row>
    <row r="123" spans="1:12" hidden="1" x14ac:dyDescent="0.25">
      <c r="A123" s="23">
        <v>27</v>
      </c>
      <c r="B123" s="23" t="s">
        <v>32</v>
      </c>
      <c r="C123" s="23"/>
      <c r="D123" s="24" t="s">
        <v>3</v>
      </c>
      <c r="E123" s="25">
        <v>3646.72</v>
      </c>
      <c r="F123" s="25" t="e">
        <f>(E123-#REF!)/#REF!</f>
        <v>#REF!</v>
      </c>
      <c r="G123" s="25" t="e">
        <f>E123/#REF!</f>
        <v>#REF!</v>
      </c>
      <c r="H123" s="25">
        <f t="shared" si="8"/>
        <v>3971.28</v>
      </c>
      <c r="I123" s="25">
        <f t="shared" si="6"/>
        <v>4177.79</v>
      </c>
      <c r="J123" s="25"/>
      <c r="L123" s="56"/>
    </row>
    <row r="124" spans="1:12" x14ac:dyDescent="0.25">
      <c r="A124" s="23"/>
      <c r="B124" s="23"/>
      <c r="C124" s="23"/>
      <c r="D124" s="24"/>
      <c r="E124" s="25"/>
      <c r="F124" s="25"/>
      <c r="G124" s="25"/>
      <c r="H124" s="25">
        <f t="shared" si="8"/>
        <v>0</v>
      </c>
      <c r="I124" s="25">
        <f t="shared" si="6"/>
        <v>0</v>
      </c>
      <c r="J124" s="25"/>
      <c r="K124" s="58"/>
      <c r="L124" s="56"/>
    </row>
    <row r="125" spans="1:12" x14ac:dyDescent="0.25">
      <c r="A125" s="87" t="s">
        <v>33</v>
      </c>
      <c r="B125" s="87"/>
      <c r="C125" s="87"/>
      <c r="D125" s="87"/>
      <c r="E125" s="25"/>
      <c r="F125" s="25"/>
      <c r="G125" s="25"/>
      <c r="H125" s="25">
        <f t="shared" si="8"/>
        <v>0</v>
      </c>
      <c r="I125" s="25">
        <f t="shared" si="6"/>
        <v>0</v>
      </c>
      <c r="J125" s="25"/>
      <c r="K125" s="58"/>
      <c r="L125" s="56"/>
    </row>
    <row r="126" spans="1:12" ht="30" hidden="1" x14ac:dyDescent="0.25">
      <c r="A126" s="23">
        <v>200035100</v>
      </c>
      <c r="B126" s="23" t="s">
        <v>34</v>
      </c>
      <c r="C126" s="23"/>
      <c r="D126" s="24" t="s">
        <v>2</v>
      </c>
      <c r="E126" s="25">
        <v>166602</v>
      </c>
      <c r="F126" s="25" t="e">
        <f>(E126-#REF!)/#REF!</f>
        <v>#REF!</v>
      </c>
      <c r="G126" s="25" t="e">
        <f>E126/#REF!</f>
        <v>#REF!</v>
      </c>
      <c r="H126" s="25">
        <f t="shared" si="8"/>
        <v>181429.58</v>
      </c>
      <c r="I126" s="25">
        <f t="shared" si="6"/>
        <v>190863.92</v>
      </c>
      <c r="J126" s="25"/>
      <c r="K126" s="8"/>
      <c r="L126" s="56"/>
    </row>
    <row r="127" spans="1:12" hidden="1" x14ac:dyDescent="0.25">
      <c r="A127" s="23"/>
      <c r="B127" s="24" t="s">
        <v>51</v>
      </c>
      <c r="C127" s="24"/>
      <c r="D127" s="24"/>
      <c r="E127" s="25" t="e">
        <f>#REF!*1.056</f>
        <v>#REF!</v>
      </c>
      <c r="F127" s="25" t="e">
        <f>(E127-#REF!)/#REF!</f>
        <v>#REF!</v>
      </c>
      <c r="G127" s="25" t="e">
        <f>E127/#REF!</f>
        <v>#REF!</v>
      </c>
      <c r="H127" s="25" t="e">
        <f t="shared" si="8"/>
        <v>#REF!</v>
      </c>
      <c r="I127" s="25" t="e">
        <f t="shared" si="6"/>
        <v>#REF!</v>
      </c>
      <c r="J127" s="25"/>
      <c r="L127" s="56"/>
    </row>
    <row r="128" spans="1:12" ht="30" hidden="1" x14ac:dyDescent="0.25">
      <c r="A128" s="23"/>
      <c r="B128" s="23" t="s">
        <v>52</v>
      </c>
      <c r="C128" s="23"/>
      <c r="D128" s="24" t="s">
        <v>3</v>
      </c>
      <c r="E128" s="25" t="e">
        <f>#REF!*1.056</f>
        <v>#REF!</v>
      </c>
      <c r="F128" s="25" t="e">
        <f>(E128-#REF!)/#REF!</f>
        <v>#REF!</v>
      </c>
      <c r="G128" s="25" t="e">
        <f>E128/#REF!</f>
        <v>#REF!</v>
      </c>
      <c r="H128" s="25" t="e">
        <f t="shared" si="8"/>
        <v>#REF!</v>
      </c>
      <c r="I128" s="25" t="e">
        <f t="shared" si="6"/>
        <v>#REF!</v>
      </c>
      <c r="J128" s="25"/>
      <c r="L128" s="56"/>
    </row>
    <row r="129" spans="1:12" ht="30" hidden="1" x14ac:dyDescent="0.25">
      <c r="A129" s="23"/>
      <c r="B129" s="23" t="s">
        <v>53</v>
      </c>
      <c r="C129" s="23"/>
      <c r="D129" s="24" t="s">
        <v>3</v>
      </c>
      <c r="E129" s="25" t="e">
        <f>#REF!*1.056</f>
        <v>#REF!</v>
      </c>
      <c r="F129" s="25" t="e">
        <f>(E129-#REF!)/#REF!</f>
        <v>#REF!</v>
      </c>
      <c r="G129" s="25" t="e">
        <f>E129/#REF!</f>
        <v>#REF!</v>
      </c>
      <c r="H129" s="25" t="e">
        <f t="shared" si="8"/>
        <v>#REF!</v>
      </c>
      <c r="I129" s="25" t="e">
        <f t="shared" si="6"/>
        <v>#REF!</v>
      </c>
      <c r="J129" s="25"/>
      <c r="L129" s="56"/>
    </row>
    <row r="130" spans="1:12" ht="30" hidden="1" x14ac:dyDescent="0.25">
      <c r="A130" s="23"/>
      <c r="B130" s="23" t="s">
        <v>54</v>
      </c>
      <c r="C130" s="23"/>
      <c r="D130" s="24" t="s">
        <v>3</v>
      </c>
      <c r="E130" s="25" t="e">
        <f>#REF!*1.056</f>
        <v>#REF!</v>
      </c>
      <c r="F130" s="25" t="e">
        <f>(E130-#REF!)/#REF!</f>
        <v>#REF!</v>
      </c>
      <c r="G130" s="25" t="e">
        <f>E130/#REF!</f>
        <v>#REF!</v>
      </c>
      <c r="H130" s="25" t="e">
        <f t="shared" si="8"/>
        <v>#REF!</v>
      </c>
      <c r="I130" s="25" t="e">
        <f t="shared" si="6"/>
        <v>#REF!</v>
      </c>
      <c r="J130" s="25"/>
      <c r="L130" s="56"/>
    </row>
    <row r="131" spans="1:12" ht="30" hidden="1" x14ac:dyDescent="0.25">
      <c r="A131" s="23"/>
      <c r="B131" s="23" t="s">
        <v>55</v>
      </c>
      <c r="C131" s="23"/>
      <c r="D131" s="24" t="s">
        <v>3</v>
      </c>
      <c r="E131" s="25" t="e">
        <f>#REF!*1.056</f>
        <v>#REF!</v>
      </c>
      <c r="F131" s="25" t="e">
        <f>(E131-#REF!)/#REF!</f>
        <v>#REF!</v>
      </c>
      <c r="G131" s="25" t="e">
        <f>E131/#REF!</f>
        <v>#REF!</v>
      </c>
      <c r="H131" s="25" t="e">
        <f t="shared" si="8"/>
        <v>#REF!</v>
      </c>
      <c r="I131" s="25" t="e">
        <f t="shared" si="6"/>
        <v>#REF!</v>
      </c>
      <c r="J131" s="25"/>
      <c r="L131" s="56"/>
    </row>
    <row r="132" spans="1:12" ht="30" hidden="1" x14ac:dyDescent="0.25">
      <c r="A132" s="23"/>
      <c r="B132" s="23" t="s">
        <v>56</v>
      </c>
      <c r="C132" s="23"/>
      <c r="D132" s="24" t="s">
        <v>3</v>
      </c>
      <c r="E132" s="25" t="e">
        <f>#REF!*1.056</f>
        <v>#REF!</v>
      </c>
      <c r="F132" s="25" t="e">
        <f>(E132-#REF!)/#REF!</f>
        <v>#REF!</v>
      </c>
      <c r="G132" s="25" t="e">
        <f>E132/#REF!</f>
        <v>#REF!</v>
      </c>
      <c r="H132" s="25" t="e">
        <f t="shared" si="8"/>
        <v>#REF!</v>
      </c>
      <c r="I132" s="25" t="e">
        <f t="shared" si="6"/>
        <v>#REF!</v>
      </c>
      <c r="J132" s="25"/>
      <c r="L132" s="56"/>
    </row>
    <row r="133" spans="1:12" ht="30" hidden="1" x14ac:dyDescent="0.25">
      <c r="A133" s="23"/>
      <c r="B133" s="23" t="s">
        <v>57</v>
      </c>
      <c r="C133" s="23"/>
      <c r="D133" s="24" t="s">
        <v>3</v>
      </c>
      <c r="E133" s="25" t="e">
        <f>#REF!*1.056</f>
        <v>#REF!</v>
      </c>
      <c r="F133" s="25" t="e">
        <f>(E133-#REF!)/#REF!</f>
        <v>#REF!</v>
      </c>
      <c r="G133" s="25" t="e">
        <f>E133/#REF!</f>
        <v>#REF!</v>
      </c>
      <c r="H133" s="25" t="e">
        <f t="shared" si="8"/>
        <v>#REF!</v>
      </c>
      <c r="I133" s="25" t="e">
        <f t="shared" si="6"/>
        <v>#REF!</v>
      </c>
      <c r="J133" s="25"/>
      <c r="L133" s="56"/>
    </row>
    <row r="134" spans="1:12" ht="30" hidden="1" x14ac:dyDescent="0.25">
      <c r="A134" s="23"/>
      <c r="B134" s="23" t="s">
        <v>58</v>
      </c>
      <c r="C134" s="23"/>
      <c r="D134" s="24" t="s">
        <v>3</v>
      </c>
      <c r="E134" s="25" t="e">
        <f>#REF!*1.056</f>
        <v>#REF!</v>
      </c>
      <c r="F134" s="25" t="e">
        <f>(E134-#REF!)/#REF!</f>
        <v>#REF!</v>
      </c>
      <c r="G134" s="25" t="e">
        <f>E134/#REF!</f>
        <v>#REF!</v>
      </c>
      <c r="H134" s="25" t="e">
        <f t="shared" si="8"/>
        <v>#REF!</v>
      </c>
      <c r="I134" s="25" t="e">
        <f t="shared" si="6"/>
        <v>#REF!</v>
      </c>
      <c r="J134" s="25"/>
      <c r="L134" s="56"/>
    </row>
    <row r="135" spans="1:12" ht="30" hidden="1" x14ac:dyDescent="0.25">
      <c r="A135" s="23"/>
      <c r="B135" s="23" t="s">
        <v>59</v>
      </c>
      <c r="C135" s="23"/>
      <c r="D135" s="24" t="s">
        <v>3</v>
      </c>
      <c r="E135" s="25" t="e">
        <f>#REF!*1.056</f>
        <v>#REF!</v>
      </c>
      <c r="F135" s="25" t="e">
        <f>(E135-#REF!)/#REF!</f>
        <v>#REF!</v>
      </c>
      <c r="G135" s="25" t="e">
        <f>E135/#REF!</f>
        <v>#REF!</v>
      </c>
      <c r="H135" s="25" t="e">
        <f t="shared" si="8"/>
        <v>#REF!</v>
      </c>
      <c r="I135" s="25" t="e">
        <f t="shared" si="6"/>
        <v>#REF!</v>
      </c>
      <c r="J135" s="25"/>
      <c r="L135" s="56"/>
    </row>
    <row r="136" spans="1:12" ht="30" hidden="1" x14ac:dyDescent="0.25">
      <c r="A136" s="23"/>
      <c r="B136" s="23" t="s">
        <v>60</v>
      </c>
      <c r="C136" s="23"/>
      <c r="D136" s="24" t="s">
        <v>3</v>
      </c>
      <c r="E136" s="25" t="e">
        <f>#REF!*1.056</f>
        <v>#REF!</v>
      </c>
      <c r="F136" s="25" t="e">
        <f>(E136-#REF!)/#REF!</f>
        <v>#REF!</v>
      </c>
      <c r="G136" s="25" t="e">
        <f>E136/#REF!</f>
        <v>#REF!</v>
      </c>
      <c r="H136" s="25" t="e">
        <f t="shared" si="8"/>
        <v>#REF!</v>
      </c>
      <c r="I136" s="25" t="e">
        <f t="shared" si="6"/>
        <v>#REF!</v>
      </c>
      <c r="J136" s="25"/>
      <c r="L136" s="56"/>
    </row>
    <row r="137" spans="1:12" ht="30" hidden="1" x14ac:dyDescent="0.25">
      <c r="A137" s="23"/>
      <c r="B137" s="23" t="s">
        <v>61</v>
      </c>
      <c r="C137" s="23"/>
      <c r="D137" s="24" t="s">
        <v>3</v>
      </c>
      <c r="E137" s="25" t="e">
        <f>#REF!*1.056</f>
        <v>#REF!</v>
      </c>
      <c r="F137" s="25" t="e">
        <f>(E137-#REF!)/#REF!</f>
        <v>#REF!</v>
      </c>
      <c r="G137" s="25" t="e">
        <f>E137/#REF!</f>
        <v>#REF!</v>
      </c>
      <c r="H137" s="25" t="e">
        <f t="shared" si="8"/>
        <v>#REF!</v>
      </c>
      <c r="I137" s="25" t="e">
        <f t="shared" si="6"/>
        <v>#REF!</v>
      </c>
      <c r="J137" s="25"/>
      <c r="L137" s="56"/>
    </row>
    <row r="138" spans="1:12" ht="30" hidden="1" x14ac:dyDescent="0.25">
      <c r="A138" s="23"/>
      <c r="B138" s="23" t="s">
        <v>62</v>
      </c>
      <c r="C138" s="23"/>
      <c r="D138" s="24" t="s">
        <v>3</v>
      </c>
      <c r="E138" s="25" t="e">
        <f>#REF!*1.056</f>
        <v>#REF!</v>
      </c>
      <c r="F138" s="25" t="e">
        <f>(E138-#REF!)/#REF!</f>
        <v>#REF!</v>
      </c>
      <c r="G138" s="25" t="e">
        <f>E138/#REF!</f>
        <v>#REF!</v>
      </c>
      <c r="H138" s="25" t="e">
        <f t="shared" si="8"/>
        <v>#REF!</v>
      </c>
      <c r="I138" s="25" t="e">
        <f t="shared" si="6"/>
        <v>#REF!</v>
      </c>
      <c r="J138" s="25"/>
      <c r="L138" s="56"/>
    </row>
    <row r="139" spans="1:12" hidden="1" x14ac:dyDescent="0.25">
      <c r="A139" s="23"/>
      <c r="B139" s="24" t="s">
        <v>63</v>
      </c>
      <c r="C139" s="24"/>
      <c r="D139" s="24"/>
      <c r="E139" s="25" t="e">
        <f>#REF!*1.056</f>
        <v>#REF!</v>
      </c>
      <c r="F139" s="25" t="e">
        <f>(E139-#REF!)/#REF!</f>
        <v>#REF!</v>
      </c>
      <c r="G139" s="25" t="e">
        <f>E139/#REF!</f>
        <v>#REF!</v>
      </c>
      <c r="H139" s="25" t="e">
        <f t="shared" si="8"/>
        <v>#REF!</v>
      </c>
      <c r="I139" s="25" t="e">
        <f t="shared" si="6"/>
        <v>#REF!</v>
      </c>
      <c r="J139" s="25"/>
      <c r="L139" s="56"/>
    </row>
    <row r="140" spans="1:12" ht="30" hidden="1" x14ac:dyDescent="0.25">
      <c r="A140" s="23"/>
      <c r="B140" s="23" t="s">
        <v>64</v>
      </c>
      <c r="C140" s="23"/>
      <c r="D140" s="24" t="s">
        <v>3</v>
      </c>
      <c r="E140" s="25" t="e">
        <f>#REF!*1.056</f>
        <v>#REF!</v>
      </c>
      <c r="F140" s="25" t="e">
        <f>(E140-#REF!)/#REF!</f>
        <v>#REF!</v>
      </c>
      <c r="G140" s="25" t="e">
        <f>E140/#REF!</f>
        <v>#REF!</v>
      </c>
      <c r="H140" s="25" t="e">
        <f t="shared" si="8"/>
        <v>#REF!</v>
      </c>
      <c r="I140" s="25" t="e">
        <f t="shared" si="6"/>
        <v>#REF!</v>
      </c>
      <c r="J140" s="25"/>
      <c r="L140" s="56"/>
    </row>
    <row r="141" spans="1:12" ht="30" hidden="1" x14ac:dyDescent="0.25">
      <c r="A141" s="23"/>
      <c r="B141" s="23" t="s">
        <v>65</v>
      </c>
      <c r="C141" s="23"/>
      <c r="D141" s="24" t="s">
        <v>3</v>
      </c>
      <c r="E141" s="25" t="e">
        <f>#REF!*1.056</f>
        <v>#REF!</v>
      </c>
      <c r="F141" s="25" t="e">
        <f>(E141-#REF!)/#REF!</f>
        <v>#REF!</v>
      </c>
      <c r="G141" s="25" t="e">
        <f>E141/#REF!</f>
        <v>#REF!</v>
      </c>
      <c r="H141" s="25" t="e">
        <f t="shared" si="8"/>
        <v>#REF!</v>
      </c>
      <c r="I141" s="25" t="e">
        <f t="shared" si="6"/>
        <v>#REF!</v>
      </c>
      <c r="J141" s="25"/>
      <c r="L141" s="56"/>
    </row>
    <row r="142" spans="1:12" ht="30" hidden="1" x14ac:dyDescent="0.25">
      <c r="A142" s="23"/>
      <c r="B142" s="23" t="s">
        <v>66</v>
      </c>
      <c r="C142" s="23"/>
      <c r="D142" s="24" t="s">
        <v>35</v>
      </c>
      <c r="E142" s="25" t="e">
        <f>#REF!*1.056</f>
        <v>#REF!</v>
      </c>
      <c r="F142" s="25" t="e">
        <f>(E142-#REF!)/#REF!</f>
        <v>#REF!</v>
      </c>
      <c r="G142" s="25" t="e">
        <f>E142/#REF!</f>
        <v>#REF!</v>
      </c>
      <c r="H142" s="25" t="e">
        <f t="shared" si="8"/>
        <v>#REF!</v>
      </c>
      <c r="I142" s="25" t="e">
        <f t="shared" si="6"/>
        <v>#REF!</v>
      </c>
      <c r="J142" s="25"/>
      <c r="L142" s="56"/>
    </row>
    <row r="143" spans="1:12" ht="30" hidden="1" x14ac:dyDescent="0.25">
      <c r="A143" s="23"/>
      <c r="B143" s="23" t="s">
        <v>67</v>
      </c>
      <c r="C143" s="23"/>
      <c r="D143" s="24" t="s">
        <v>3</v>
      </c>
      <c r="E143" s="25" t="e">
        <f>#REF!*1.056</f>
        <v>#REF!</v>
      </c>
      <c r="F143" s="25" t="e">
        <f>(E143-#REF!)/#REF!</f>
        <v>#REF!</v>
      </c>
      <c r="G143" s="25" t="e">
        <f>E143/#REF!</f>
        <v>#REF!</v>
      </c>
      <c r="H143" s="25" t="e">
        <f t="shared" si="8"/>
        <v>#REF!</v>
      </c>
      <c r="I143" s="25" t="e">
        <f t="shared" si="6"/>
        <v>#REF!</v>
      </c>
      <c r="J143" s="25"/>
      <c r="L143" s="56"/>
    </row>
    <row r="144" spans="1:12" hidden="1" x14ac:dyDescent="0.25">
      <c r="A144" s="23">
        <v>200035100</v>
      </c>
      <c r="B144" s="23" t="s">
        <v>36</v>
      </c>
      <c r="C144" s="23"/>
      <c r="D144" s="24" t="s">
        <v>2</v>
      </c>
      <c r="E144" s="25" t="e">
        <f>#REF!*1.056</f>
        <v>#REF!</v>
      </c>
      <c r="F144" s="25" t="e">
        <f>(E144-#REF!)/#REF!</f>
        <v>#REF!</v>
      </c>
      <c r="G144" s="25" t="e">
        <f>E144/#REF!</f>
        <v>#REF!</v>
      </c>
      <c r="H144" s="25" t="e">
        <f t="shared" si="8"/>
        <v>#REF!</v>
      </c>
      <c r="I144" s="25" t="e">
        <f t="shared" si="6"/>
        <v>#REF!</v>
      </c>
      <c r="J144" s="25"/>
      <c r="L144" s="56"/>
    </row>
    <row r="145" spans="1:12" hidden="1" x14ac:dyDescent="0.25">
      <c r="A145" s="23">
        <v>200035100</v>
      </c>
      <c r="B145" s="23" t="s">
        <v>36</v>
      </c>
      <c r="C145" s="23"/>
      <c r="D145" s="24" t="s">
        <v>2</v>
      </c>
      <c r="E145" s="25" t="e">
        <f>#REF!*1.056</f>
        <v>#REF!</v>
      </c>
      <c r="F145" s="25" t="e">
        <f>(E145-#REF!)/#REF!</f>
        <v>#REF!</v>
      </c>
      <c r="G145" s="25" t="e">
        <f>E145/#REF!</f>
        <v>#REF!</v>
      </c>
      <c r="H145" s="25" t="e">
        <f t="shared" si="8"/>
        <v>#REF!</v>
      </c>
      <c r="I145" s="25" t="e">
        <f t="shared" si="6"/>
        <v>#REF!</v>
      </c>
      <c r="J145" s="25"/>
      <c r="L145" s="56"/>
    </row>
    <row r="146" spans="1:12" ht="30" hidden="1" x14ac:dyDescent="0.25">
      <c r="A146" s="23">
        <v>200035100</v>
      </c>
      <c r="B146" s="23" t="s">
        <v>37</v>
      </c>
      <c r="C146" s="23"/>
      <c r="D146" s="24" t="s">
        <v>2</v>
      </c>
      <c r="E146" s="25" t="e">
        <f>#REF!*1.056</f>
        <v>#REF!</v>
      </c>
      <c r="F146" s="25" t="e">
        <f>(E146-#REF!)/#REF!</f>
        <v>#REF!</v>
      </c>
      <c r="G146" s="25" t="e">
        <f>E146/#REF!</f>
        <v>#REF!</v>
      </c>
      <c r="H146" s="25" t="e">
        <f t="shared" si="8"/>
        <v>#REF!</v>
      </c>
      <c r="I146" s="25" t="e">
        <f t="shared" si="6"/>
        <v>#REF!</v>
      </c>
      <c r="J146" s="25"/>
      <c r="L146" s="56"/>
    </row>
    <row r="147" spans="1:12" hidden="1" x14ac:dyDescent="0.25">
      <c r="A147" s="23">
        <v>200035100</v>
      </c>
      <c r="B147" s="23" t="s">
        <v>38</v>
      </c>
      <c r="C147" s="23"/>
      <c r="D147" s="24" t="s">
        <v>2</v>
      </c>
      <c r="E147" s="25" t="e">
        <f>#REF!*1.056</f>
        <v>#REF!</v>
      </c>
      <c r="F147" s="25" t="e">
        <f>(E147-#REF!)/#REF!</f>
        <v>#REF!</v>
      </c>
      <c r="G147" s="25" t="e">
        <f>E147/#REF!</f>
        <v>#REF!</v>
      </c>
      <c r="H147" s="25" t="e">
        <f t="shared" si="8"/>
        <v>#REF!</v>
      </c>
      <c r="I147" s="25" t="e">
        <f t="shared" si="6"/>
        <v>#REF!</v>
      </c>
      <c r="J147" s="25"/>
      <c r="L147" s="56"/>
    </row>
    <row r="148" spans="1:12" x14ac:dyDescent="0.25">
      <c r="A148" s="38">
        <v>25</v>
      </c>
      <c r="B148" s="38" t="s">
        <v>145</v>
      </c>
      <c r="C148" s="38" t="s">
        <v>147</v>
      </c>
      <c r="D148" s="42" t="s">
        <v>3</v>
      </c>
      <c r="E148" s="25">
        <v>31444.61</v>
      </c>
      <c r="F148" s="25" t="e">
        <f>(E148-#REF!)/#REF!</f>
        <v>#REF!</v>
      </c>
      <c r="G148" s="25" t="e">
        <f>E148/#REF!</f>
        <v>#REF!</v>
      </c>
      <c r="H148" s="25">
        <f t="shared" si="8"/>
        <v>34243.18</v>
      </c>
      <c r="I148" s="25">
        <f t="shared" si="6"/>
        <v>36023.83</v>
      </c>
      <c r="J148" s="25">
        <v>25063.66</v>
      </c>
      <c r="K148" s="59">
        <f>J148*1.051</f>
        <v>26341.91</v>
      </c>
      <c r="L148" s="56"/>
    </row>
    <row r="149" spans="1:12" x14ac:dyDescent="0.25">
      <c r="A149" s="38">
        <v>26</v>
      </c>
      <c r="B149" s="38" t="s">
        <v>146</v>
      </c>
      <c r="C149" s="38" t="s">
        <v>148</v>
      </c>
      <c r="D149" s="42" t="s">
        <v>3</v>
      </c>
      <c r="E149" s="25"/>
      <c r="F149" s="25"/>
      <c r="G149" s="25"/>
      <c r="H149" s="25"/>
      <c r="I149" s="25"/>
      <c r="J149" s="25">
        <v>25063.66</v>
      </c>
      <c r="K149" s="59">
        <f t="shared" ref="K149:K175" si="9">J149*1.051</f>
        <v>26341.91</v>
      </c>
      <c r="L149" s="56"/>
    </row>
    <row r="150" spans="1:12" x14ac:dyDescent="0.25">
      <c r="A150" s="38">
        <v>27</v>
      </c>
      <c r="B150" s="38" t="s">
        <v>143</v>
      </c>
      <c r="C150" s="38" t="s">
        <v>144</v>
      </c>
      <c r="D150" s="42" t="s">
        <v>3</v>
      </c>
      <c r="E150" s="25">
        <v>21610.61</v>
      </c>
      <c r="F150" s="25" t="e">
        <f>(E150-#REF!)/#REF!</f>
        <v>#REF!</v>
      </c>
      <c r="G150" s="25" t="e">
        <f>E150/#REF!</f>
        <v>#REF!</v>
      </c>
      <c r="H150" s="25">
        <f t="shared" si="8"/>
        <v>23533.95</v>
      </c>
      <c r="I150" s="25">
        <f>H150*1.052</f>
        <v>24757.72</v>
      </c>
      <c r="J150" s="25">
        <v>36468.99</v>
      </c>
      <c r="K150" s="59">
        <f t="shared" si="9"/>
        <v>38328.910000000003</v>
      </c>
      <c r="L150" s="56"/>
    </row>
    <row r="151" spans="1:12" x14ac:dyDescent="0.25">
      <c r="A151" s="38">
        <v>28</v>
      </c>
      <c r="B151" s="38" t="s">
        <v>143</v>
      </c>
      <c r="C151" s="38" t="s">
        <v>149</v>
      </c>
      <c r="D151" s="42" t="s">
        <v>3</v>
      </c>
      <c r="E151" s="25"/>
      <c r="F151" s="25"/>
      <c r="G151" s="25"/>
      <c r="H151" s="25"/>
      <c r="I151" s="25"/>
      <c r="J151" s="25">
        <v>36468.99</v>
      </c>
      <c r="K151" s="59">
        <f t="shared" si="9"/>
        <v>38328.910000000003</v>
      </c>
      <c r="L151" s="56"/>
    </row>
    <row r="152" spans="1:12" x14ac:dyDescent="0.25">
      <c r="A152" s="38">
        <v>29</v>
      </c>
      <c r="B152" s="38" t="s">
        <v>150</v>
      </c>
      <c r="C152" s="38" t="s">
        <v>151</v>
      </c>
      <c r="D152" s="42" t="s">
        <v>3</v>
      </c>
      <c r="E152" s="25"/>
      <c r="F152" s="25"/>
      <c r="G152" s="25"/>
      <c r="H152" s="25"/>
      <c r="I152" s="25"/>
      <c r="J152" s="25">
        <v>8961.49</v>
      </c>
      <c r="K152" s="59">
        <f t="shared" si="9"/>
        <v>9418.5300000000007</v>
      </c>
      <c r="L152" s="56"/>
    </row>
    <row r="153" spans="1:12" x14ac:dyDescent="0.25">
      <c r="A153" s="38">
        <v>30</v>
      </c>
      <c r="B153" s="38" t="s">
        <v>152</v>
      </c>
      <c r="C153" s="38" t="s">
        <v>153</v>
      </c>
      <c r="D153" s="42" t="s">
        <v>3</v>
      </c>
      <c r="E153" s="25"/>
      <c r="F153" s="25"/>
      <c r="G153" s="25"/>
      <c r="H153" s="25"/>
      <c r="I153" s="25"/>
      <c r="J153" s="25">
        <v>17006.599999999999</v>
      </c>
      <c r="K153" s="59">
        <f t="shared" si="9"/>
        <v>17873.939999999999</v>
      </c>
      <c r="L153" s="56"/>
    </row>
    <row r="154" spans="1:12" x14ac:dyDescent="0.25">
      <c r="A154" s="38">
        <v>31</v>
      </c>
      <c r="B154" s="38" t="s">
        <v>154</v>
      </c>
      <c r="C154" s="38" t="s">
        <v>155</v>
      </c>
      <c r="D154" s="42" t="s">
        <v>3</v>
      </c>
      <c r="E154" s="25"/>
      <c r="F154" s="25"/>
      <c r="G154" s="25"/>
      <c r="H154" s="25"/>
      <c r="I154" s="25"/>
      <c r="J154" s="25">
        <v>384.58</v>
      </c>
      <c r="K154" s="59">
        <f t="shared" si="9"/>
        <v>404.19</v>
      </c>
      <c r="L154" s="56"/>
    </row>
    <row r="155" spans="1:12" x14ac:dyDescent="0.25">
      <c r="A155" s="38">
        <v>32</v>
      </c>
      <c r="B155" s="38" t="s">
        <v>156</v>
      </c>
      <c r="C155" s="38" t="s">
        <v>168</v>
      </c>
      <c r="D155" s="42" t="s">
        <v>3</v>
      </c>
      <c r="E155" s="25"/>
      <c r="F155" s="25"/>
      <c r="G155" s="25"/>
      <c r="H155" s="25"/>
      <c r="I155" s="25"/>
      <c r="J155" s="25">
        <v>3688.63</v>
      </c>
      <c r="K155" s="59">
        <f t="shared" si="9"/>
        <v>3876.75</v>
      </c>
      <c r="L155" s="56"/>
    </row>
    <row r="156" spans="1:12" x14ac:dyDescent="0.25">
      <c r="A156" s="38">
        <v>33</v>
      </c>
      <c r="B156" s="38" t="s">
        <v>157</v>
      </c>
      <c r="C156" s="38" t="s">
        <v>169</v>
      </c>
      <c r="D156" s="42" t="s">
        <v>3</v>
      </c>
      <c r="E156" s="25"/>
      <c r="F156" s="25"/>
      <c r="G156" s="25"/>
      <c r="H156" s="25"/>
      <c r="I156" s="25"/>
      <c r="J156" s="25">
        <v>3688.63</v>
      </c>
      <c r="K156" s="59">
        <f t="shared" si="9"/>
        <v>3876.75</v>
      </c>
      <c r="L156" s="56"/>
    </row>
    <row r="157" spans="1:12" x14ac:dyDescent="0.25">
      <c r="A157" s="38">
        <v>34</v>
      </c>
      <c r="B157" s="38" t="s">
        <v>189</v>
      </c>
      <c r="C157" s="38" t="s">
        <v>190</v>
      </c>
      <c r="D157" s="42" t="s">
        <v>3</v>
      </c>
      <c r="E157" s="25"/>
      <c r="F157" s="25"/>
      <c r="G157" s="25"/>
      <c r="H157" s="25"/>
      <c r="I157" s="25"/>
      <c r="J157" s="25">
        <v>2126.64</v>
      </c>
      <c r="K157" s="59">
        <f t="shared" si="9"/>
        <v>2235.1</v>
      </c>
      <c r="L157" s="56"/>
    </row>
    <row r="158" spans="1:12" x14ac:dyDescent="0.25">
      <c r="A158" s="38">
        <v>35</v>
      </c>
      <c r="B158" s="38" t="s">
        <v>158</v>
      </c>
      <c r="C158" s="38" t="s">
        <v>170</v>
      </c>
      <c r="D158" s="42" t="s">
        <v>3</v>
      </c>
      <c r="E158" s="25"/>
      <c r="F158" s="25"/>
      <c r="G158" s="25"/>
      <c r="H158" s="25"/>
      <c r="I158" s="25"/>
      <c r="J158" s="25">
        <v>3759.02</v>
      </c>
      <c r="K158" s="59">
        <f t="shared" si="9"/>
        <v>3950.73</v>
      </c>
      <c r="L158" s="56"/>
    </row>
    <row r="159" spans="1:12" x14ac:dyDescent="0.25">
      <c r="A159" s="38">
        <v>36</v>
      </c>
      <c r="B159" s="38" t="s">
        <v>159</v>
      </c>
      <c r="C159" s="38" t="s">
        <v>171</v>
      </c>
      <c r="D159" s="42" t="s">
        <v>3</v>
      </c>
      <c r="E159" s="25"/>
      <c r="F159" s="25"/>
      <c r="G159" s="25"/>
      <c r="H159" s="25"/>
      <c r="I159" s="25"/>
      <c r="J159" s="25">
        <v>3759.02</v>
      </c>
      <c r="K159" s="59">
        <f t="shared" si="9"/>
        <v>3950.73</v>
      </c>
      <c r="L159" s="56"/>
    </row>
    <row r="160" spans="1:12" x14ac:dyDescent="0.25">
      <c r="A160" s="38">
        <v>37</v>
      </c>
      <c r="B160" s="38" t="s">
        <v>160</v>
      </c>
      <c r="C160" s="38" t="s">
        <v>172</v>
      </c>
      <c r="D160" s="42" t="s">
        <v>3</v>
      </c>
      <c r="E160" s="25"/>
      <c r="F160" s="25"/>
      <c r="G160" s="25"/>
      <c r="H160" s="25"/>
      <c r="I160" s="25"/>
      <c r="J160" s="25">
        <v>444.11</v>
      </c>
      <c r="K160" s="59">
        <f t="shared" si="9"/>
        <v>466.76</v>
      </c>
      <c r="L160" s="56"/>
    </row>
    <row r="161" spans="1:12" x14ac:dyDescent="0.25">
      <c r="A161" s="38">
        <v>38</v>
      </c>
      <c r="B161" s="38" t="s">
        <v>161</v>
      </c>
      <c r="C161" s="38" t="s">
        <v>173</v>
      </c>
      <c r="D161" s="42" t="s">
        <v>3</v>
      </c>
      <c r="E161" s="25"/>
      <c r="F161" s="25"/>
      <c r="G161" s="25"/>
      <c r="H161" s="25"/>
      <c r="I161" s="25"/>
      <c r="J161" s="25">
        <v>444.11</v>
      </c>
      <c r="K161" s="59">
        <f t="shared" si="9"/>
        <v>466.76</v>
      </c>
      <c r="L161" s="56"/>
    </row>
    <row r="162" spans="1:12" x14ac:dyDescent="0.25">
      <c r="A162" s="38">
        <v>39</v>
      </c>
      <c r="B162" s="38" t="s">
        <v>162</v>
      </c>
      <c r="C162" s="38" t="s">
        <v>174</v>
      </c>
      <c r="D162" s="42" t="s">
        <v>3</v>
      </c>
      <c r="E162" s="25"/>
      <c r="F162" s="25"/>
      <c r="G162" s="25"/>
      <c r="H162" s="25"/>
      <c r="I162" s="25"/>
      <c r="J162" s="25">
        <v>657.67</v>
      </c>
      <c r="K162" s="59">
        <f t="shared" si="9"/>
        <v>691.21</v>
      </c>
      <c r="L162" s="56"/>
    </row>
    <row r="163" spans="1:12" x14ac:dyDescent="0.25">
      <c r="A163" s="38">
        <v>40</v>
      </c>
      <c r="B163" s="38" t="s">
        <v>163</v>
      </c>
      <c r="C163" s="38" t="s">
        <v>175</v>
      </c>
      <c r="D163" s="42" t="s">
        <v>3</v>
      </c>
      <c r="E163" s="25"/>
      <c r="F163" s="25"/>
      <c r="G163" s="25"/>
      <c r="H163" s="25"/>
      <c r="I163" s="25"/>
      <c r="J163" s="25">
        <v>657.67</v>
      </c>
      <c r="K163" s="59">
        <f t="shared" si="9"/>
        <v>691.21</v>
      </c>
      <c r="L163" s="56"/>
    </row>
    <row r="164" spans="1:12" x14ac:dyDescent="0.25">
      <c r="A164" s="38">
        <v>41</v>
      </c>
      <c r="B164" s="38" t="s">
        <v>164</v>
      </c>
      <c r="C164" s="38" t="s">
        <v>176</v>
      </c>
      <c r="D164" s="42" t="s">
        <v>3</v>
      </c>
      <c r="E164" s="25"/>
      <c r="F164" s="25"/>
      <c r="G164" s="25"/>
      <c r="H164" s="25"/>
      <c r="I164" s="25"/>
      <c r="J164" s="25">
        <v>467.03</v>
      </c>
      <c r="K164" s="59">
        <f t="shared" si="9"/>
        <v>490.85</v>
      </c>
      <c r="L164" s="56"/>
    </row>
    <row r="165" spans="1:12" x14ac:dyDescent="0.25">
      <c r="A165" s="38">
        <v>42</v>
      </c>
      <c r="B165" s="38" t="s">
        <v>165</v>
      </c>
      <c r="C165" s="38" t="s">
        <v>177</v>
      </c>
      <c r="D165" s="42" t="s">
        <v>3</v>
      </c>
      <c r="E165" s="25">
        <v>1563.48</v>
      </c>
      <c r="F165" s="25" t="e">
        <f>(E165-#REF!)/#REF!</f>
        <v>#REF!</v>
      </c>
      <c r="G165" s="25" t="e">
        <f>E165/#REF!</f>
        <v>#REF!</v>
      </c>
      <c r="H165" s="25">
        <f t="shared" si="8"/>
        <v>1702.63</v>
      </c>
      <c r="I165" s="25">
        <f>H165*1.052</f>
        <v>1791.17</v>
      </c>
      <c r="J165" s="25">
        <v>1119.55</v>
      </c>
      <c r="K165" s="59">
        <f t="shared" si="9"/>
        <v>1176.6500000000001</v>
      </c>
      <c r="L165" s="56"/>
    </row>
    <row r="166" spans="1:12" x14ac:dyDescent="0.25">
      <c r="A166" s="38">
        <v>43</v>
      </c>
      <c r="B166" s="38" t="s">
        <v>166</v>
      </c>
      <c r="C166" s="38" t="s">
        <v>142</v>
      </c>
      <c r="D166" s="42" t="s">
        <v>3</v>
      </c>
      <c r="E166" s="25">
        <v>1312.16</v>
      </c>
      <c r="F166" s="25" t="e">
        <f>(E166-#REF!)/#REF!</f>
        <v>#REF!</v>
      </c>
      <c r="G166" s="25" t="e">
        <f>E166/#REF!</f>
        <v>#REF!</v>
      </c>
      <c r="H166" s="25">
        <f t="shared" si="8"/>
        <v>1428.94</v>
      </c>
      <c r="I166" s="25">
        <f>H166*1.052</f>
        <v>1503.24</v>
      </c>
      <c r="J166" s="25">
        <v>5635.08</v>
      </c>
      <c r="K166" s="59">
        <f>J166*1.051</f>
        <v>5922.47</v>
      </c>
      <c r="L166" s="56"/>
    </row>
    <row r="167" spans="1:12" x14ac:dyDescent="0.25">
      <c r="A167" s="38">
        <v>44</v>
      </c>
      <c r="B167" s="38" t="s">
        <v>167</v>
      </c>
      <c r="C167" s="38" t="s">
        <v>179</v>
      </c>
      <c r="D167" s="42" t="s">
        <v>3</v>
      </c>
      <c r="E167" s="25">
        <v>1493.67</v>
      </c>
      <c r="F167" s="25" t="e">
        <f>(E167-#REF!)/#REF!</f>
        <v>#REF!</v>
      </c>
      <c r="G167" s="25" t="e">
        <f>E167/#REF!</f>
        <v>#REF!</v>
      </c>
      <c r="H167" s="25">
        <f t="shared" si="8"/>
        <v>1626.61</v>
      </c>
      <c r="I167" s="25">
        <f>H167*1.052</f>
        <v>1711.19</v>
      </c>
      <c r="J167" s="25">
        <v>15969.33</v>
      </c>
      <c r="K167" s="59">
        <f t="shared" si="9"/>
        <v>16783.77</v>
      </c>
      <c r="L167" s="56"/>
    </row>
    <row r="168" spans="1:12" x14ac:dyDescent="0.25">
      <c r="A168" s="38">
        <v>45</v>
      </c>
      <c r="B168" s="38" t="s">
        <v>178</v>
      </c>
      <c r="C168" s="38" t="s">
        <v>180</v>
      </c>
      <c r="D168" s="42" t="s">
        <v>3</v>
      </c>
      <c r="E168" s="25"/>
      <c r="F168" s="25"/>
      <c r="G168" s="25"/>
      <c r="H168" s="25"/>
      <c r="I168" s="25"/>
      <c r="J168" s="25">
        <v>15969.33</v>
      </c>
      <c r="K168" s="59">
        <f t="shared" si="9"/>
        <v>16783.77</v>
      </c>
      <c r="L168" s="56"/>
    </row>
    <row r="169" spans="1:12" x14ac:dyDescent="0.25">
      <c r="A169" s="38">
        <v>46</v>
      </c>
      <c r="B169" s="38" t="s">
        <v>181</v>
      </c>
      <c r="C169" s="38" t="s">
        <v>185</v>
      </c>
      <c r="D169" s="42" t="s">
        <v>3</v>
      </c>
      <c r="E169" s="25"/>
      <c r="F169" s="25"/>
      <c r="G169" s="25"/>
      <c r="H169" s="25"/>
      <c r="I169" s="25"/>
      <c r="J169" s="25">
        <v>1428.94</v>
      </c>
      <c r="K169" s="59">
        <f t="shared" si="9"/>
        <v>1501.82</v>
      </c>
      <c r="L169" s="56"/>
    </row>
    <row r="170" spans="1:12" x14ac:dyDescent="0.25">
      <c r="A170" s="38">
        <v>47</v>
      </c>
      <c r="B170" s="38" t="s">
        <v>182</v>
      </c>
      <c r="C170" s="38" t="s">
        <v>186</v>
      </c>
      <c r="D170" s="42" t="s">
        <v>3</v>
      </c>
      <c r="E170" s="25"/>
      <c r="F170" s="25"/>
      <c r="G170" s="25"/>
      <c r="H170" s="25"/>
      <c r="I170" s="25"/>
      <c r="J170" s="25">
        <v>1702.63</v>
      </c>
      <c r="K170" s="59">
        <f t="shared" si="9"/>
        <v>1789.46</v>
      </c>
      <c r="L170" s="56"/>
    </row>
    <row r="171" spans="1:12" x14ac:dyDescent="0.25">
      <c r="A171" s="38">
        <v>48</v>
      </c>
      <c r="B171" s="38" t="s">
        <v>183</v>
      </c>
      <c r="C171" s="38" t="s">
        <v>187</v>
      </c>
      <c r="D171" s="42" t="s">
        <v>3</v>
      </c>
      <c r="E171" s="25"/>
      <c r="F171" s="25"/>
      <c r="G171" s="25"/>
      <c r="H171" s="25"/>
      <c r="I171" s="25"/>
      <c r="J171" s="25">
        <v>1732.34</v>
      </c>
      <c r="K171" s="59">
        <f t="shared" si="9"/>
        <v>1820.69</v>
      </c>
      <c r="L171" s="56"/>
    </row>
    <row r="172" spans="1:12" x14ac:dyDescent="0.25">
      <c r="A172" s="38">
        <v>49</v>
      </c>
      <c r="B172" s="38" t="s">
        <v>184</v>
      </c>
      <c r="C172" s="38" t="s">
        <v>188</v>
      </c>
      <c r="D172" s="42" t="s">
        <v>3</v>
      </c>
      <c r="E172" s="25"/>
      <c r="F172" s="25"/>
      <c r="G172" s="25"/>
      <c r="H172" s="25"/>
      <c r="I172" s="25"/>
      <c r="J172" s="25">
        <v>1732.34</v>
      </c>
      <c r="K172" s="59">
        <f t="shared" si="9"/>
        <v>1820.69</v>
      </c>
      <c r="L172" s="56"/>
    </row>
    <row r="173" spans="1:12" ht="20.25" customHeight="1" x14ac:dyDescent="0.25">
      <c r="A173" s="80" t="s">
        <v>191</v>
      </c>
      <c r="B173" s="81"/>
      <c r="C173" s="81"/>
      <c r="D173" s="81"/>
      <c r="E173" s="81"/>
      <c r="F173" s="81"/>
      <c r="G173" s="81"/>
      <c r="H173" s="81"/>
      <c r="I173" s="81"/>
      <c r="J173" s="82"/>
      <c r="K173" s="58"/>
      <c r="L173" s="56"/>
    </row>
    <row r="174" spans="1:12" x14ac:dyDescent="0.25">
      <c r="A174" s="38">
        <v>50</v>
      </c>
      <c r="B174" s="38" t="s">
        <v>192</v>
      </c>
      <c r="C174" s="38" t="s">
        <v>195</v>
      </c>
      <c r="D174" s="42" t="s">
        <v>3</v>
      </c>
      <c r="E174" s="25"/>
      <c r="F174" s="25"/>
      <c r="G174" s="25"/>
      <c r="H174" s="25"/>
      <c r="I174" s="25"/>
      <c r="J174" s="25">
        <v>6718.89</v>
      </c>
      <c r="K174" s="59">
        <f t="shared" si="9"/>
        <v>7061.55</v>
      </c>
      <c r="L174" s="56"/>
    </row>
    <row r="175" spans="1:12" x14ac:dyDescent="0.25">
      <c r="A175" s="38">
        <v>51</v>
      </c>
      <c r="B175" s="38" t="s">
        <v>193</v>
      </c>
      <c r="C175" s="38" t="s">
        <v>196</v>
      </c>
      <c r="D175" s="42" t="s">
        <v>3</v>
      </c>
      <c r="E175" s="25"/>
      <c r="F175" s="25"/>
      <c r="G175" s="25"/>
      <c r="H175" s="25"/>
      <c r="I175" s="25"/>
      <c r="J175" s="25">
        <v>6674.86</v>
      </c>
      <c r="K175" s="59">
        <f t="shared" si="9"/>
        <v>7015.28</v>
      </c>
      <c r="L175" s="56"/>
    </row>
    <row r="176" spans="1:12" x14ac:dyDescent="0.25">
      <c r="A176" s="38">
        <v>52</v>
      </c>
      <c r="B176" s="38" t="s">
        <v>194</v>
      </c>
      <c r="C176" s="38" t="s">
        <v>197</v>
      </c>
      <c r="D176" s="42" t="s">
        <v>3</v>
      </c>
      <c r="E176" s="25"/>
      <c r="F176" s="25"/>
      <c r="G176" s="25"/>
      <c r="H176" s="25"/>
      <c r="I176" s="25"/>
      <c r="J176" s="25">
        <v>8541.36</v>
      </c>
      <c r="K176" s="59">
        <f>J176*1.051</f>
        <v>8976.9699999999993</v>
      </c>
      <c r="L176" s="56"/>
    </row>
    <row r="177" spans="1:12" ht="22.5" customHeight="1" x14ac:dyDescent="0.25">
      <c r="A177" s="77" t="s">
        <v>205</v>
      </c>
      <c r="B177" s="78"/>
      <c r="C177" s="78"/>
      <c r="D177" s="78"/>
      <c r="E177" s="78"/>
      <c r="F177" s="78"/>
      <c r="G177" s="78"/>
      <c r="H177" s="78"/>
      <c r="I177" s="78"/>
      <c r="J177" s="79"/>
      <c r="K177" s="58"/>
      <c r="L177" s="56"/>
    </row>
    <row r="178" spans="1:12" x14ac:dyDescent="0.25">
      <c r="A178" s="38">
        <v>53</v>
      </c>
      <c r="B178" s="38" t="s">
        <v>206</v>
      </c>
      <c r="C178" s="38" t="s">
        <v>208</v>
      </c>
      <c r="D178" s="42" t="s">
        <v>3</v>
      </c>
      <c r="E178" s="25"/>
      <c r="F178" s="25"/>
      <c r="G178" s="25"/>
      <c r="H178" s="25"/>
      <c r="I178" s="25"/>
      <c r="J178" s="25">
        <v>2052.33</v>
      </c>
      <c r="K178" s="59">
        <f>J178*1.051</f>
        <v>2157</v>
      </c>
      <c r="L178" s="56"/>
    </row>
    <row r="179" spans="1:12" x14ac:dyDescent="0.25">
      <c r="A179" s="38">
        <v>54</v>
      </c>
      <c r="B179" s="38" t="s">
        <v>206</v>
      </c>
      <c r="C179" s="38" t="s">
        <v>209</v>
      </c>
      <c r="D179" s="42" t="s">
        <v>3</v>
      </c>
      <c r="E179" s="25"/>
      <c r="F179" s="25"/>
      <c r="G179" s="25"/>
      <c r="H179" s="25"/>
      <c r="I179" s="25"/>
      <c r="J179" s="25">
        <v>2052.33</v>
      </c>
      <c r="K179" s="59">
        <f>J179*1.051</f>
        <v>2157</v>
      </c>
      <c r="L179" s="56"/>
    </row>
    <row r="180" spans="1:12" x14ac:dyDescent="0.25">
      <c r="A180" s="38">
        <v>55</v>
      </c>
      <c r="B180" s="38" t="s">
        <v>207</v>
      </c>
      <c r="C180" s="38" t="s">
        <v>210</v>
      </c>
      <c r="D180" s="42" t="s">
        <v>3</v>
      </c>
      <c r="E180" s="25"/>
      <c r="F180" s="25"/>
      <c r="G180" s="25"/>
      <c r="H180" s="25"/>
      <c r="I180" s="25"/>
      <c r="J180" s="25">
        <v>5378.8</v>
      </c>
      <c r="K180" s="59">
        <f>J180*1.051</f>
        <v>5653.12</v>
      </c>
      <c r="L180" s="56"/>
    </row>
    <row r="181" spans="1:12" ht="22.5" customHeight="1" x14ac:dyDescent="0.25">
      <c r="A181" s="77" t="s">
        <v>211</v>
      </c>
      <c r="B181" s="78"/>
      <c r="C181" s="78"/>
      <c r="D181" s="78"/>
      <c r="E181" s="78"/>
      <c r="F181" s="78"/>
      <c r="G181" s="78"/>
      <c r="H181" s="78"/>
      <c r="I181" s="78"/>
      <c r="J181" s="79"/>
      <c r="K181" s="58"/>
      <c r="L181" s="56"/>
    </row>
    <row r="182" spans="1:12" x14ac:dyDescent="0.25">
      <c r="A182" s="38">
        <v>56</v>
      </c>
      <c r="B182" s="38" t="s">
        <v>212</v>
      </c>
      <c r="C182" s="38" t="s">
        <v>213</v>
      </c>
      <c r="D182" s="42" t="s">
        <v>3</v>
      </c>
      <c r="E182" s="25"/>
      <c r="F182" s="25"/>
      <c r="G182" s="25"/>
      <c r="H182" s="25"/>
      <c r="I182" s="25"/>
      <c r="J182" s="25">
        <v>83837.039999999994</v>
      </c>
      <c r="K182" s="59">
        <f>J182*1.051</f>
        <v>88112.73</v>
      </c>
      <c r="L182" s="56"/>
    </row>
    <row r="183" spans="1:12" x14ac:dyDescent="0.25">
      <c r="A183" s="38">
        <v>57</v>
      </c>
      <c r="B183" s="38" t="s">
        <v>212</v>
      </c>
      <c r="C183" s="38" t="s">
        <v>214</v>
      </c>
      <c r="D183" s="42" t="s">
        <v>3</v>
      </c>
      <c r="E183" s="25"/>
      <c r="F183" s="25"/>
      <c r="G183" s="25"/>
      <c r="H183" s="25"/>
      <c r="I183" s="25"/>
      <c r="J183" s="25">
        <v>66601.52</v>
      </c>
      <c r="K183" s="59">
        <f>J183*1.051</f>
        <v>69998.2</v>
      </c>
      <c r="L183" s="56"/>
    </row>
    <row r="184" spans="1:12" x14ac:dyDescent="0.25">
      <c r="A184" s="74"/>
      <c r="B184" s="75"/>
      <c r="C184" s="75"/>
      <c r="D184" s="75"/>
      <c r="E184" s="75"/>
      <c r="F184" s="75"/>
      <c r="G184" s="75"/>
      <c r="H184" s="75"/>
      <c r="I184" s="75"/>
      <c r="J184" s="76"/>
      <c r="K184" s="58"/>
      <c r="L184" s="56"/>
    </row>
    <row r="185" spans="1:12" ht="18" customHeight="1" x14ac:dyDescent="0.25">
      <c r="A185" s="71" t="s">
        <v>258</v>
      </c>
      <c r="B185" s="72"/>
      <c r="C185" s="72"/>
      <c r="D185" s="72"/>
      <c r="E185" s="72"/>
      <c r="F185" s="72"/>
      <c r="G185" s="72"/>
      <c r="H185" s="72"/>
      <c r="I185" s="72"/>
      <c r="J185" s="73"/>
      <c r="K185" s="58"/>
      <c r="L185" s="56"/>
    </row>
    <row r="186" spans="1:12" ht="66" customHeight="1" x14ac:dyDescent="0.25">
      <c r="A186" s="54">
        <v>58</v>
      </c>
      <c r="B186" s="53" t="s">
        <v>259</v>
      </c>
      <c r="C186" s="46" t="s">
        <v>260</v>
      </c>
      <c r="D186" s="33" t="s">
        <v>3</v>
      </c>
      <c r="E186" s="25">
        <v>92919.26</v>
      </c>
      <c r="F186" s="34"/>
      <c r="G186" s="34"/>
      <c r="H186" s="25">
        <f>E186*1.089</f>
        <v>101189.07</v>
      </c>
      <c r="I186" s="25">
        <f>H186*1.052</f>
        <v>106450.9</v>
      </c>
      <c r="J186" s="25">
        <v>123515.43</v>
      </c>
      <c r="K186" s="59">
        <f>J186*1.051</f>
        <v>129814.72</v>
      </c>
      <c r="L186" s="88" t="s">
        <v>286</v>
      </c>
    </row>
    <row r="187" spans="1:12" ht="66" customHeight="1" x14ac:dyDescent="0.25">
      <c r="A187" s="54">
        <v>59</v>
      </c>
      <c r="B187" s="38" t="s">
        <v>261</v>
      </c>
      <c r="C187" s="46" t="s">
        <v>262</v>
      </c>
      <c r="D187" s="33" t="s">
        <v>3</v>
      </c>
      <c r="E187" s="25">
        <v>111586.77</v>
      </c>
      <c r="F187" s="34"/>
      <c r="G187" s="34"/>
      <c r="H187" s="25">
        <f>E187*1.089</f>
        <v>121517.99</v>
      </c>
      <c r="I187" s="25">
        <f>H187*1.052</f>
        <v>127836.93</v>
      </c>
      <c r="J187" s="25">
        <v>123515.43</v>
      </c>
      <c r="K187" s="59">
        <f>J187*1.051</f>
        <v>129814.72</v>
      </c>
      <c r="L187" s="89"/>
    </row>
    <row r="188" spans="1:12" ht="65.25" customHeight="1" x14ac:dyDescent="0.25">
      <c r="A188" s="54">
        <v>60</v>
      </c>
      <c r="B188" s="55" t="s">
        <v>263</v>
      </c>
      <c r="C188" s="46" t="s">
        <v>264</v>
      </c>
      <c r="D188" s="33" t="s">
        <v>3</v>
      </c>
      <c r="E188" s="25">
        <v>50140.89</v>
      </c>
      <c r="F188" s="34"/>
      <c r="G188" s="34"/>
      <c r="H188" s="25">
        <f>E188*1.089</f>
        <v>54603.43</v>
      </c>
      <c r="I188" s="25">
        <f>H188*1.052</f>
        <v>57442.81</v>
      </c>
      <c r="J188" s="25">
        <v>142720.01999999999</v>
      </c>
      <c r="K188" s="59">
        <f>J188*1.051</f>
        <v>149998.74</v>
      </c>
      <c r="L188" s="89"/>
    </row>
    <row r="189" spans="1:12" ht="66.75" customHeight="1" x14ac:dyDescent="0.25">
      <c r="A189" s="54">
        <v>61</v>
      </c>
      <c r="B189" s="38" t="s">
        <v>265</v>
      </c>
      <c r="C189" s="46" t="s">
        <v>266</v>
      </c>
      <c r="D189" s="33" t="s">
        <v>3</v>
      </c>
      <c r="E189" s="25">
        <v>59165.2</v>
      </c>
      <c r="F189" s="34"/>
      <c r="G189" s="34"/>
      <c r="H189" s="25">
        <f>E189*1.089</f>
        <v>64430.9</v>
      </c>
      <c r="I189" s="25">
        <f>H189*1.052</f>
        <v>67781.31</v>
      </c>
      <c r="J189" s="25">
        <v>142720.01999999999</v>
      </c>
      <c r="K189" s="59">
        <f>J189*1.051</f>
        <v>149998.74</v>
      </c>
      <c r="L189" s="90"/>
    </row>
    <row r="190" spans="1:12" ht="23.25" customHeight="1" x14ac:dyDescent="0.25">
      <c r="A190" s="71" t="s">
        <v>267</v>
      </c>
      <c r="B190" s="72"/>
      <c r="C190" s="72"/>
      <c r="D190" s="72"/>
      <c r="E190" s="72"/>
      <c r="F190" s="72"/>
      <c r="G190" s="72"/>
      <c r="H190" s="72"/>
      <c r="I190" s="72"/>
      <c r="J190" s="73"/>
      <c r="L190" s="56"/>
    </row>
    <row r="191" spans="1:12" ht="61.5" customHeight="1" x14ac:dyDescent="0.25">
      <c r="A191" s="54">
        <v>62</v>
      </c>
      <c r="B191" s="53" t="s">
        <v>268</v>
      </c>
      <c r="C191" s="46" t="s">
        <v>269</v>
      </c>
      <c r="D191" s="19" t="s">
        <v>3</v>
      </c>
      <c r="E191" s="34">
        <v>61618.66</v>
      </c>
      <c r="F191" s="34"/>
      <c r="G191" s="34"/>
      <c r="H191" s="25">
        <f>E191*1.089</f>
        <v>67102.720000000001</v>
      </c>
      <c r="I191" s="25">
        <f>H191*1.052</f>
        <v>70592.06</v>
      </c>
      <c r="J191" s="25">
        <v>68459.199999999997</v>
      </c>
      <c r="K191" s="59">
        <f>J191*1.051</f>
        <v>71950.62</v>
      </c>
      <c r="L191" s="88" t="s">
        <v>286</v>
      </c>
    </row>
    <row r="192" spans="1:12" ht="64.5" customHeight="1" x14ac:dyDescent="0.25">
      <c r="A192" s="54">
        <v>63</v>
      </c>
      <c r="B192" s="38" t="s">
        <v>270</v>
      </c>
      <c r="C192" s="46" t="s">
        <v>271</v>
      </c>
      <c r="D192" s="19" t="s">
        <v>3</v>
      </c>
      <c r="E192" s="34">
        <v>70994.31</v>
      </c>
      <c r="F192" s="34"/>
      <c r="G192" s="34"/>
      <c r="H192" s="25">
        <f>E192*1.089</f>
        <v>77312.800000000003</v>
      </c>
      <c r="I192" s="25">
        <f>H192*1.052</f>
        <v>81333.070000000007</v>
      </c>
      <c r="J192" s="25">
        <v>68459.199999999997</v>
      </c>
      <c r="K192" s="59">
        <f>J192*1.051</f>
        <v>71950.62</v>
      </c>
      <c r="L192" s="89"/>
    </row>
    <row r="193" spans="1:12" ht="67.5" customHeight="1" x14ac:dyDescent="0.25">
      <c r="A193" s="54">
        <v>64</v>
      </c>
      <c r="B193" s="38" t="s">
        <v>272</v>
      </c>
      <c r="C193" s="46" t="s">
        <v>273</v>
      </c>
      <c r="D193" s="19" t="s">
        <v>3</v>
      </c>
      <c r="E193" s="50"/>
      <c r="F193" s="50"/>
      <c r="G193" s="50"/>
      <c r="H193" s="51"/>
      <c r="I193" s="51"/>
      <c r="J193" s="52">
        <v>76638.94</v>
      </c>
      <c r="K193" s="59">
        <f>J193*1.051</f>
        <v>80547.53</v>
      </c>
      <c r="L193" s="89"/>
    </row>
    <row r="194" spans="1:12" ht="67.5" customHeight="1" x14ac:dyDescent="0.25">
      <c r="A194" s="54">
        <v>65</v>
      </c>
      <c r="B194" s="38" t="s">
        <v>274</v>
      </c>
      <c r="C194" s="46" t="s">
        <v>275</v>
      </c>
      <c r="D194" s="19" t="s">
        <v>3</v>
      </c>
      <c r="E194" s="50"/>
      <c r="F194" s="50"/>
      <c r="G194" s="50"/>
      <c r="H194" s="51"/>
      <c r="I194" s="51"/>
      <c r="J194" s="52">
        <v>76638.94</v>
      </c>
      <c r="K194" s="59">
        <f>J194*1.051</f>
        <v>80547.53</v>
      </c>
      <c r="L194" s="90"/>
    </row>
    <row r="195" spans="1:12" ht="22.5" customHeight="1" x14ac:dyDescent="0.25">
      <c r="A195" s="71" t="s">
        <v>276</v>
      </c>
      <c r="B195" s="72"/>
      <c r="C195" s="72"/>
      <c r="D195" s="72"/>
      <c r="E195" s="72"/>
      <c r="F195" s="72"/>
      <c r="G195" s="72"/>
      <c r="H195" s="72"/>
      <c r="I195" s="72"/>
      <c r="J195" s="73"/>
      <c r="L195" s="56"/>
    </row>
    <row r="196" spans="1:12" ht="45.75" customHeight="1" x14ac:dyDescent="0.25">
      <c r="A196" s="54">
        <v>66</v>
      </c>
      <c r="B196" s="38" t="s">
        <v>277</v>
      </c>
      <c r="C196" s="46" t="s">
        <v>278</v>
      </c>
      <c r="D196" s="19" t="s">
        <v>3</v>
      </c>
      <c r="E196" s="34"/>
      <c r="F196" s="34"/>
      <c r="G196" s="34"/>
      <c r="H196" s="25"/>
      <c r="I196" s="25"/>
      <c r="J196" s="25">
        <v>85557.07</v>
      </c>
      <c r="K196" s="59">
        <f>J196*1.051</f>
        <v>89920.48</v>
      </c>
      <c r="L196" s="88" t="s">
        <v>286</v>
      </c>
    </row>
    <row r="197" spans="1:12" ht="51.75" customHeight="1" x14ac:dyDescent="0.25">
      <c r="A197" s="54">
        <v>67</v>
      </c>
      <c r="B197" s="38" t="s">
        <v>279</v>
      </c>
      <c r="C197" s="46" t="s">
        <v>280</v>
      </c>
      <c r="D197" s="19" t="s">
        <v>3</v>
      </c>
      <c r="E197" s="34"/>
      <c r="F197" s="34"/>
      <c r="G197" s="34"/>
      <c r="H197" s="25"/>
      <c r="I197" s="25"/>
      <c r="J197" s="25">
        <v>85557.07</v>
      </c>
      <c r="K197" s="59">
        <f>J197*1.051</f>
        <v>89920.48</v>
      </c>
      <c r="L197" s="89"/>
    </row>
    <row r="198" spans="1:12" ht="63.75" customHeight="1" x14ac:dyDescent="0.25">
      <c r="A198" s="54">
        <v>68</v>
      </c>
      <c r="B198" s="38" t="s">
        <v>281</v>
      </c>
      <c r="C198" s="46" t="s">
        <v>282</v>
      </c>
      <c r="D198" s="19" t="s">
        <v>3</v>
      </c>
      <c r="E198" s="50"/>
      <c r="F198" s="50"/>
      <c r="G198" s="50"/>
      <c r="H198" s="51"/>
      <c r="I198" s="51"/>
      <c r="J198" s="52">
        <v>98658.82</v>
      </c>
      <c r="K198" s="59">
        <f>J198*1.051</f>
        <v>103690.42</v>
      </c>
      <c r="L198" s="89"/>
    </row>
    <row r="199" spans="1:12" ht="63" customHeight="1" x14ac:dyDescent="0.25">
      <c r="A199" s="54">
        <v>69</v>
      </c>
      <c r="B199" s="38" t="s">
        <v>284</v>
      </c>
      <c r="C199" s="46" t="s">
        <v>283</v>
      </c>
      <c r="D199" s="19" t="s">
        <v>3</v>
      </c>
      <c r="E199" s="50"/>
      <c r="F199" s="50"/>
      <c r="G199" s="50"/>
      <c r="H199" s="51"/>
      <c r="I199" s="51"/>
      <c r="J199" s="52">
        <v>98658.82</v>
      </c>
      <c r="K199" s="59">
        <f>J199*1.051</f>
        <v>103690.42</v>
      </c>
      <c r="L199" s="90"/>
    </row>
    <row r="200" spans="1:12" ht="20.25" customHeight="1" x14ac:dyDescent="0.25">
      <c r="A200" s="47"/>
      <c r="B200" s="48"/>
      <c r="C200" s="48"/>
      <c r="D200" s="49"/>
      <c r="E200" s="50"/>
      <c r="F200" s="50"/>
      <c r="G200" s="50"/>
      <c r="H200" s="51"/>
      <c r="I200" s="51"/>
      <c r="J200" s="52"/>
      <c r="L200" s="56"/>
    </row>
    <row r="201" spans="1:12" ht="18" customHeight="1" x14ac:dyDescent="0.25">
      <c r="A201" s="71" t="s">
        <v>103</v>
      </c>
      <c r="B201" s="72"/>
      <c r="C201" s="72"/>
      <c r="D201" s="72"/>
      <c r="E201" s="72"/>
      <c r="F201" s="72"/>
      <c r="G201" s="72"/>
      <c r="H201" s="72"/>
      <c r="I201" s="72"/>
      <c r="J201" s="73"/>
      <c r="L201" s="56"/>
    </row>
    <row r="202" spans="1:12" ht="30" x14ac:dyDescent="0.25">
      <c r="A202" s="54">
        <v>70</v>
      </c>
      <c r="B202" s="32" t="s">
        <v>128</v>
      </c>
      <c r="C202" s="38" t="s">
        <v>131</v>
      </c>
      <c r="D202" s="19" t="s">
        <v>21</v>
      </c>
      <c r="E202" s="34">
        <v>200135</v>
      </c>
      <c r="F202" s="34"/>
      <c r="G202" s="34"/>
      <c r="H202" s="35">
        <v>226558.39</v>
      </c>
      <c r="I202" s="25">
        <f>H202*1.052</f>
        <v>238339.43</v>
      </c>
      <c r="J202" s="25">
        <v>238027</v>
      </c>
      <c r="K202" s="59">
        <f>J202*1.051</f>
        <v>250166.38</v>
      </c>
      <c r="L202" s="56"/>
    </row>
    <row r="203" spans="1:12" hidden="1" x14ac:dyDescent="0.25">
      <c r="A203" s="54"/>
      <c r="B203" s="32" t="s">
        <v>104</v>
      </c>
      <c r="C203" s="38" t="s">
        <v>132</v>
      </c>
      <c r="D203" s="19" t="s">
        <v>3</v>
      </c>
      <c r="E203" s="25">
        <v>52428.75</v>
      </c>
      <c r="F203" s="25"/>
      <c r="G203" s="25"/>
      <c r="H203" s="35">
        <v>58861</v>
      </c>
      <c r="I203" s="25">
        <f>H203*1.052</f>
        <v>61921.77</v>
      </c>
      <c r="J203" s="57"/>
      <c r="K203" s="59">
        <f t="shared" ref="K203:K210" si="10">J203*1.051</f>
        <v>0</v>
      </c>
      <c r="L203" s="56"/>
    </row>
    <row r="204" spans="1:12" x14ac:dyDescent="0.25">
      <c r="A204" s="54">
        <v>71</v>
      </c>
      <c r="B204" s="32" t="s">
        <v>133</v>
      </c>
      <c r="C204" s="38" t="s">
        <v>130</v>
      </c>
      <c r="D204" s="19" t="s">
        <v>21</v>
      </c>
      <c r="E204" s="25"/>
      <c r="F204" s="25"/>
      <c r="G204" s="25"/>
      <c r="H204" s="35"/>
      <c r="I204" s="25"/>
      <c r="J204" s="25">
        <v>3252.08</v>
      </c>
      <c r="K204" s="59">
        <f t="shared" si="10"/>
        <v>3417.94</v>
      </c>
      <c r="L204" s="56"/>
    </row>
    <row r="205" spans="1:12" x14ac:dyDescent="0.25">
      <c r="A205" s="54">
        <v>72</v>
      </c>
      <c r="B205" s="32" t="s">
        <v>134</v>
      </c>
      <c r="C205" s="38" t="s">
        <v>135</v>
      </c>
      <c r="D205" s="19" t="s">
        <v>21</v>
      </c>
      <c r="E205" s="25"/>
      <c r="F205" s="25"/>
      <c r="G205" s="25"/>
      <c r="H205" s="35"/>
      <c r="I205" s="25"/>
      <c r="J205" s="25">
        <v>2951.96</v>
      </c>
      <c r="K205" s="59">
        <f t="shared" si="10"/>
        <v>3102.51</v>
      </c>
      <c r="L205" s="56"/>
    </row>
    <row r="206" spans="1:12" x14ac:dyDescent="0.25">
      <c r="A206" s="54">
        <v>73</v>
      </c>
      <c r="B206" s="32" t="s">
        <v>136</v>
      </c>
      <c r="C206" s="38" t="s">
        <v>137</v>
      </c>
      <c r="D206" s="19" t="s">
        <v>21</v>
      </c>
      <c r="E206" s="25"/>
      <c r="F206" s="25"/>
      <c r="G206" s="25"/>
      <c r="H206" s="35"/>
      <c r="I206" s="25"/>
      <c r="J206" s="25">
        <v>2557.96</v>
      </c>
      <c r="K206" s="59">
        <f t="shared" si="10"/>
        <v>2688.42</v>
      </c>
      <c r="L206" s="56"/>
    </row>
    <row r="207" spans="1:12" x14ac:dyDescent="0.25">
      <c r="A207" s="54">
        <v>74</v>
      </c>
      <c r="B207" s="32" t="s">
        <v>133</v>
      </c>
      <c r="C207" s="38" t="s">
        <v>138</v>
      </c>
      <c r="D207" s="19" t="s">
        <v>21</v>
      </c>
      <c r="E207" s="25"/>
      <c r="F207" s="25"/>
      <c r="G207" s="25"/>
      <c r="H207" s="35"/>
      <c r="I207" s="25"/>
      <c r="J207" s="25">
        <v>4457.24</v>
      </c>
      <c r="K207" s="59">
        <f t="shared" si="10"/>
        <v>4684.5600000000004</v>
      </c>
      <c r="L207" s="56"/>
    </row>
    <row r="208" spans="1:12" x14ac:dyDescent="0.25">
      <c r="A208" s="54">
        <v>75</v>
      </c>
      <c r="B208" s="32" t="s">
        <v>133</v>
      </c>
      <c r="C208" s="38" t="s">
        <v>139</v>
      </c>
      <c r="D208" s="19" t="s">
        <v>21</v>
      </c>
      <c r="E208" s="25"/>
      <c r="F208" s="25"/>
      <c r="G208" s="25"/>
      <c r="H208" s="35"/>
      <c r="I208" s="25"/>
      <c r="J208" s="25">
        <v>5402</v>
      </c>
      <c r="K208" s="59">
        <f t="shared" si="10"/>
        <v>5677.5</v>
      </c>
      <c r="L208" s="56"/>
    </row>
    <row r="209" spans="1:12" x14ac:dyDescent="0.25">
      <c r="A209" s="54">
        <v>76</v>
      </c>
      <c r="B209" s="32" t="s">
        <v>133</v>
      </c>
      <c r="C209" s="38" t="s">
        <v>140</v>
      </c>
      <c r="D209" s="19" t="s">
        <v>21</v>
      </c>
      <c r="E209" s="25"/>
      <c r="F209" s="25"/>
      <c r="G209" s="25"/>
      <c r="H209" s="35"/>
      <c r="I209" s="25"/>
      <c r="J209" s="25">
        <v>14474.16</v>
      </c>
      <c r="K209" s="59">
        <f t="shared" si="10"/>
        <v>15212.34</v>
      </c>
      <c r="L209" s="56"/>
    </row>
    <row r="210" spans="1:12" x14ac:dyDescent="0.25">
      <c r="A210" s="54">
        <v>77</v>
      </c>
      <c r="B210" s="32" t="s">
        <v>133</v>
      </c>
      <c r="C210" s="38" t="s">
        <v>141</v>
      </c>
      <c r="D210" s="19" t="s">
        <v>21</v>
      </c>
      <c r="E210" s="25"/>
      <c r="F210" s="25"/>
      <c r="G210" s="25"/>
      <c r="H210" s="35"/>
      <c r="I210" s="25"/>
      <c r="J210" s="25">
        <v>14537.64</v>
      </c>
      <c r="K210" s="59">
        <f t="shared" si="10"/>
        <v>15279.06</v>
      </c>
      <c r="L210" s="56"/>
    </row>
    <row r="211" spans="1:12" hidden="1" x14ac:dyDescent="0.25">
      <c r="A211" s="83" t="s">
        <v>105</v>
      </c>
      <c r="B211" s="84"/>
      <c r="C211" s="36"/>
      <c r="D211" s="19"/>
      <c r="E211" s="25"/>
      <c r="F211" s="25"/>
      <c r="G211" s="25"/>
      <c r="H211" s="25">
        <f t="shared" ref="H211:H216" si="11">E211*1.089</f>
        <v>0</v>
      </c>
      <c r="I211" s="25">
        <f t="shared" ref="I211:I232" si="12">H211*1.052</f>
        <v>0</v>
      </c>
      <c r="J211" s="25"/>
      <c r="L211" s="56"/>
    </row>
    <row r="212" spans="1:12" hidden="1" x14ac:dyDescent="0.25">
      <c r="A212" s="31">
        <v>66</v>
      </c>
      <c r="B212" s="32" t="s">
        <v>106</v>
      </c>
      <c r="C212" s="32"/>
      <c r="D212" s="19" t="s">
        <v>3</v>
      </c>
      <c r="E212" s="25">
        <v>8274.75</v>
      </c>
      <c r="F212" s="25"/>
      <c r="G212" s="25"/>
      <c r="H212" s="25">
        <f t="shared" si="11"/>
        <v>9011.2000000000007</v>
      </c>
      <c r="I212" s="25">
        <f t="shared" si="12"/>
        <v>9479.7800000000007</v>
      </c>
      <c r="J212" s="25"/>
      <c r="L212" s="56"/>
    </row>
    <row r="213" spans="1:12" hidden="1" x14ac:dyDescent="0.25">
      <c r="A213" s="31">
        <v>67</v>
      </c>
      <c r="B213" s="32" t="s">
        <v>107</v>
      </c>
      <c r="C213" s="32"/>
      <c r="D213" s="19" t="s">
        <v>3</v>
      </c>
      <c r="E213" s="25">
        <v>16944.55</v>
      </c>
      <c r="F213" s="25"/>
      <c r="G213" s="25"/>
      <c r="H213" s="25">
        <f t="shared" si="11"/>
        <v>18452.61</v>
      </c>
      <c r="I213" s="25">
        <f t="shared" si="12"/>
        <v>19412.150000000001</v>
      </c>
      <c r="J213" s="25"/>
      <c r="L213" s="56"/>
    </row>
    <row r="214" spans="1:12" hidden="1" x14ac:dyDescent="0.25">
      <c r="A214" s="31">
        <v>68</v>
      </c>
      <c r="B214" s="32" t="s">
        <v>108</v>
      </c>
      <c r="C214" s="32"/>
      <c r="D214" s="19" t="s">
        <v>3</v>
      </c>
      <c r="E214" s="25">
        <v>4911.54</v>
      </c>
      <c r="F214" s="25"/>
      <c r="G214" s="25"/>
      <c r="H214" s="25">
        <f t="shared" si="11"/>
        <v>5348.67</v>
      </c>
      <c r="I214" s="25">
        <f t="shared" si="12"/>
        <v>5626.8</v>
      </c>
      <c r="J214" s="25"/>
      <c r="L214" s="56"/>
    </row>
    <row r="215" spans="1:12" hidden="1" x14ac:dyDescent="0.25">
      <c r="A215" s="31">
        <v>69</v>
      </c>
      <c r="B215" s="32" t="s">
        <v>109</v>
      </c>
      <c r="C215" s="32"/>
      <c r="D215" s="19" t="s">
        <v>3</v>
      </c>
      <c r="E215" s="25">
        <v>9934.74</v>
      </c>
      <c r="F215" s="25"/>
      <c r="G215" s="25"/>
      <c r="H215" s="25">
        <f t="shared" si="11"/>
        <v>10818.93</v>
      </c>
      <c r="I215" s="25">
        <f t="shared" si="12"/>
        <v>11381.51</v>
      </c>
      <c r="J215" s="25"/>
      <c r="L215" s="56"/>
    </row>
    <row r="216" spans="1:12" hidden="1" x14ac:dyDescent="0.25">
      <c r="A216" s="31">
        <v>70</v>
      </c>
      <c r="B216" s="32" t="s">
        <v>110</v>
      </c>
      <c r="C216" s="32"/>
      <c r="D216" s="19" t="s">
        <v>3</v>
      </c>
      <c r="E216" s="25">
        <v>72233.69</v>
      </c>
      <c r="F216" s="25"/>
      <c r="G216" s="25"/>
      <c r="H216" s="25">
        <f t="shared" si="11"/>
        <v>78662.490000000005</v>
      </c>
      <c r="I216" s="25">
        <f t="shared" si="12"/>
        <v>82752.94</v>
      </c>
      <c r="J216" s="25"/>
      <c r="L216" s="56"/>
    </row>
    <row r="217" spans="1:12" hidden="1" x14ac:dyDescent="0.25">
      <c r="A217" s="31">
        <v>71</v>
      </c>
      <c r="B217" s="32" t="s">
        <v>111</v>
      </c>
      <c r="C217" s="32"/>
      <c r="D217" s="19" t="s">
        <v>3</v>
      </c>
      <c r="E217" s="25">
        <v>9983.3799999999992</v>
      </c>
      <c r="F217" s="25"/>
      <c r="G217" s="25"/>
      <c r="H217" s="25">
        <f t="shared" ref="H217:H233" si="13">E217*1.089</f>
        <v>10871.9</v>
      </c>
      <c r="I217" s="25">
        <f t="shared" si="12"/>
        <v>11437.24</v>
      </c>
      <c r="J217" s="25"/>
      <c r="L217" s="56"/>
    </row>
    <row r="218" spans="1:12" ht="30" hidden="1" x14ac:dyDescent="0.25">
      <c r="A218" s="31">
        <v>72</v>
      </c>
      <c r="B218" s="32" t="s">
        <v>112</v>
      </c>
      <c r="C218" s="32"/>
      <c r="D218" s="19" t="s">
        <v>3</v>
      </c>
      <c r="E218" s="25">
        <v>6980.99</v>
      </c>
      <c r="F218" s="25"/>
      <c r="G218" s="25"/>
      <c r="H218" s="25">
        <f t="shared" si="13"/>
        <v>7602.3</v>
      </c>
      <c r="I218" s="25">
        <f t="shared" si="12"/>
        <v>7997.62</v>
      </c>
      <c r="J218" s="25"/>
      <c r="L218" s="56"/>
    </row>
    <row r="219" spans="1:12" hidden="1" x14ac:dyDescent="0.25">
      <c r="A219" s="31">
        <v>73</v>
      </c>
      <c r="B219" s="32" t="s">
        <v>113</v>
      </c>
      <c r="C219" s="32"/>
      <c r="D219" s="19" t="s">
        <v>3</v>
      </c>
      <c r="E219" s="25">
        <v>13663.72</v>
      </c>
      <c r="F219" s="25"/>
      <c r="G219" s="25"/>
      <c r="H219" s="25">
        <f t="shared" si="13"/>
        <v>14879.79</v>
      </c>
      <c r="I219" s="25">
        <f t="shared" si="12"/>
        <v>15653.54</v>
      </c>
      <c r="J219" s="25"/>
      <c r="L219" s="56"/>
    </row>
    <row r="220" spans="1:12" hidden="1" x14ac:dyDescent="0.25">
      <c r="A220" s="31">
        <v>74</v>
      </c>
      <c r="B220" s="32" t="s">
        <v>114</v>
      </c>
      <c r="C220" s="32"/>
      <c r="D220" s="19" t="s">
        <v>3</v>
      </c>
      <c r="E220" s="25">
        <v>10734.07</v>
      </c>
      <c r="F220" s="25"/>
      <c r="G220" s="25"/>
      <c r="H220" s="25">
        <f t="shared" si="13"/>
        <v>11689.4</v>
      </c>
      <c r="I220" s="25">
        <f t="shared" si="12"/>
        <v>12297.25</v>
      </c>
      <c r="J220" s="25"/>
      <c r="L220" s="56"/>
    </row>
    <row r="221" spans="1:12" hidden="1" x14ac:dyDescent="0.25">
      <c r="A221" s="31">
        <v>75</v>
      </c>
      <c r="B221" s="32" t="s">
        <v>115</v>
      </c>
      <c r="C221" s="32"/>
      <c r="D221" s="19" t="s">
        <v>3</v>
      </c>
      <c r="E221" s="25">
        <v>3487.69</v>
      </c>
      <c r="F221" s="25"/>
      <c r="G221" s="25"/>
      <c r="H221" s="25">
        <f t="shared" si="13"/>
        <v>3798.09</v>
      </c>
      <c r="I221" s="25">
        <f t="shared" si="12"/>
        <v>3995.59</v>
      </c>
      <c r="J221" s="25"/>
      <c r="L221" s="56"/>
    </row>
    <row r="222" spans="1:12" hidden="1" x14ac:dyDescent="0.25">
      <c r="A222" s="31">
        <v>76</v>
      </c>
      <c r="B222" s="32" t="s">
        <v>116</v>
      </c>
      <c r="C222" s="32"/>
      <c r="D222" s="19" t="s">
        <v>3</v>
      </c>
      <c r="E222" s="25">
        <v>10774.45</v>
      </c>
      <c r="F222" s="25"/>
      <c r="G222" s="25"/>
      <c r="H222" s="25">
        <f t="shared" si="13"/>
        <v>11733.38</v>
      </c>
      <c r="I222" s="25">
        <f t="shared" si="12"/>
        <v>12343.52</v>
      </c>
      <c r="J222" s="25"/>
      <c r="L222" s="56"/>
    </row>
    <row r="223" spans="1:12" hidden="1" x14ac:dyDescent="0.25">
      <c r="A223" s="31">
        <v>77</v>
      </c>
      <c r="B223" s="32" t="s">
        <v>117</v>
      </c>
      <c r="C223" s="32"/>
      <c r="D223" s="19" t="s">
        <v>3</v>
      </c>
      <c r="E223" s="25">
        <v>21837.23</v>
      </c>
      <c r="F223" s="25"/>
      <c r="G223" s="25"/>
      <c r="H223" s="25">
        <f t="shared" si="13"/>
        <v>23780.74</v>
      </c>
      <c r="I223" s="25">
        <f t="shared" si="12"/>
        <v>25017.34</v>
      </c>
      <c r="J223" s="25"/>
      <c r="L223" s="56"/>
    </row>
    <row r="224" spans="1:12" hidden="1" x14ac:dyDescent="0.25">
      <c r="A224" s="31">
        <v>78</v>
      </c>
      <c r="B224" s="32" t="s">
        <v>118</v>
      </c>
      <c r="C224" s="32"/>
      <c r="D224" s="19" t="s">
        <v>3</v>
      </c>
      <c r="E224" s="25">
        <v>38765.660000000003</v>
      </c>
      <c r="F224" s="25"/>
      <c r="G224" s="25"/>
      <c r="H224" s="25">
        <f t="shared" si="13"/>
        <v>42215.8</v>
      </c>
      <c r="I224" s="25">
        <f t="shared" si="12"/>
        <v>44411.02</v>
      </c>
      <c r="J224" s="25"/>
      <c r="L224" s="56"/>
    </row>
    <row r="225" spans="1:12" hidden="1" x14ac:dyDescent="0.25">
      <c r="A225" s="31">
        <v>79</v>
      </c>
      <c r="B225" s="32" t="s">
        <v>119</v>
      </c>
      <c r="C225" s="32"/>
      <c r="D225" s="19" t="s">
        <v>3</v>
      </c>
      <c r="E225" s="25">
        <v>17353.12</v>
      </c>
      <c r="F225" s="25"/>
      <c r="G225" s="25"/>
      <c r="H225" s="25">
        <f t="shared" si="13"/>
        <v>18897.55</v>
      </c>
      <c r="I225" s="25">
        <f t="shared" si="12"/>
        <v>19880.22</v>
      </c>
      <c r="J225" s="25"/>
      <c r="L225" s="56"/>
    </row>
    <row r="226" spans="1:12" hidden="1" x14ac:dyDescent="0.25">
      <c r="A226" s="31">
        <v>80</v>
      </c>
      <c r="B226" s="32" t="s">
        <v>120</v>
      </c>
      <c r="C226" s="32"/>
      <c r="D226" s="19" t="s">
        <v>3</v>
      </c>
      <c r="E226" s="25">
        <v>10681.06</v>
      </c>
      <c r="F226" s="25"/>
      <c r="G226" s="25"/>
      <c r="H226" s="25">
        <f t="shared" si="13"/>
        <v>11631.67</v>
      </c>
      <c r="I226" s="25">
        <f t="shared" si="12"/>
        <v>12236.52</v>
      </c>
      <c r="J226" s="25"/>
      <c r="L226" s="56"/>
    </row>
    <row r="227" spans="1:12" ht="18" customHeight="1" x14ac:dyDescent="0.25">
      <c r="A227" s="63" t="s">
        <v>288</v>
      </c>
      <c r="B227" s="62" t="s">
        <v>289</v>
      </c>
      <c r="C227" s="62"/>
      <c r="D227" s="65" t="s">
        <v>3</v>
      </c>
      <c r="E227" s="61"/>
      <c r="F227" s="61"/>
      <c r="G227" s="61"/>
      <c r="H227" s="61"/>
      <c r="I227" s="61"/>
      <c r="J227" s="64">
        <v>63500.72</v>
      </c>
      <c r="L227" s="56"/>
    </row>
    <row r="228" spans="1:12" x14ac:dyDescent="0.25">
      <c r="A228" s="71" t="s">
        <v>121</v>
      </c>
      <c r="B228" s="72"/>
      <c r="C228" s="72"/>
      <c r="D228" s="72"/>
      <c r="E228" s="72"/>
      <c r="F228" s="72"/>
      <c r="G228" s="72"/>
      <c r="H228" s="72"/>
      <c r="I228" s="72"/>
      <c r="J228" s="73"/>
      <c r="K228" s="59">
        <f>J229*1.051</f>
        <v>76029.87</v>
      </c>
      <c r="L228" s="56"/>
    </row>
    <row r="229" spans="1:12" ht="31.5" x14ac:dyDescent="0.25">
      <c r="A229" s="54">
        <v>78</v>
      </c>
      <c r="B229" s="38" t="s">
        <v>198</v>
      </c>
      <c r="C229" s="38" t="s">
        <v>204</v>
      </c>
      <c r="D229" s="42" t="s">
        <v>3</v>
      </c>
      <c r="E229" s="25">
        <v>76231.009999999995</v>
      </c>
      <c r="F229" s="25"/>
      <c r="G229" s="25"/>
      <c r="H229" s="25">
        <f>E229*1.089</f>
        <v>83015.570000000007</v>
      </c>
      <c r="I229" s="25">
        <f t="shared" si="12"/>
        <v>87332.38</v>
      </c>
      <c r="J229" s="25">
        <v>72340.5</v>
      </c>
      <c r="K229" s="59">
        <f>J230*1.051</f>
        <v>76029.87</v>
      </c>
      <c r="L229" s="56"/>
    </row>
    <row r="230" spans="1:12" ht="31.5" x14ac:dyDescent="0.25">
      <c r="A230" s="54">
        <v>79</v>
      </c>
      <c r="B230" s="38" t="s">
        <v>198</v>
      </c>
      <c r="C230" s="38" t="s">
        <v>290</v>
      </c>
      <c r="D230" s="42" t="s">
        <v>3</v>
      </c>
      <c r="E230" s="25"/>
      <c r="F230" s="25"/>
      <c r="G230" s="25"/>
      <c r="H230" s="25"/>
      <c r="I230" s="25"/>
      <c r="J230" s="25">
        <v>72340.5</v>
      </c>
      <c r="K230" s="59">
        <f>J231*1.051</f>
        <v>93539</v>
      </c>
      <c r="L230" s="56"/>
    </row>
    <row r="231" spans="1:12" ht="31.5" x14ac:dyDescent="0.25">
      <c r="A231" s="54">
        <v>80</v>
      </c>
      <c r="B231" s="38" t="s">
        <v>199</v>
      </c>
      <c r="C231" s="38" t="s">
        <v>201</v>
      </c>
      <c r="D231" s="42" t="s">
        <v>3</v>
      </c>
      <c r="E231" s="25"/>
      <c r="F231" s="25"/>
      <c r="G231" s="25"/>
      <c r="H231" s="25"/>
      <c r="I231" s="25"/>
      <c r="J231" s="25">
        <v>89000</v>
      </c>
      <c r="K231" s="59">
        <f>J232*1.051</f>
        <v>93539</v>
      </c>
      <c r="L231" s="56"/>
    </row>
    <row r="232" spans="1:12" ht="31.5" x14ac:dyDescent="0.25">
      <c r="A232" s="54">
        <v>81</v>
      </c>
      <c r="B232" s="38" t="s">
        <v>199</v>
      </c>
      <c r="C232" s="38" t="s">
        <v>202</v>
      </c>
      <c r="D232" s="42" t="s">
        <v>3</v>
      </c>
      <c r="E232" s="22">
        <v>59723.37</v>
      </c>
      <c r="F232" s="22"/>
      <c r="G232" s="22"/>
      <c r="H232" s="25">
        <f t="shared" si="13"/>
        <v>65038.75</v>
      </c>
      <c r="I232" s="25">
        <f t="shared" si="12"/>
        <v>68420.77</v>
      </c>
      <c r="J232" s="25">
        <v>89000</v>
      </c>
      <c r="K232" s="59">
        <f>J233*1.051</f>
        <v>309.04000000000002</v>
      </c>
      <c r="L232" s="56"/>
    </row>
    <row r="233" spans="1:12" x14ac:dyDescent="0.25">
      <c r="A233" s="54">
        <v>82</v>
      </c>
      <c r="B233" s="38" t="s">
        <v>200</v>
      </c>
      <c r="C233" s="38" t="s">
        <v>203</v>
      </c>
      <c r="D233" s="42" t="s">
        <v>3</v>
      </c>
      <c r="E233" s="22">
        <v>4278.6400000000003</v>
      </c>
      <c r="F233" s="22"/>
      <c r="G233" s="22"/>
      <c r="H233" s="25">
        <f t="shared" si="13"/>
        <v>4659.4399999999996</v>
      </c>
      <c r="I233" s="25">
        <f>H233*1.052</f>
        <v>4901.7299999999996</v>
      </c>
      <c r="J233" s="25">
        <v>294.04000000000002</v>
      </c>
      <c r="K233" s="56"/>
      <c r="L233" s="56"/>
    </row>
    <row r="234" spans="1:12" x14ac:dyDescent="0.25">
      <c r="A234" s="13"/>
      <c r="B234" s="18"/>
      <c r="C234" s="18"/>
      <c r="D234" s="14"/>
      <c r="E234" s="15"/>
      <c r="F234" s="16"/>
      <c r="G234" s="17"/>
      <c r="H234" s="17"/>
      <c r="I234" s="16"/>
    </row>
    <row r="235" spans="1:12" x14ac:dyDescent="0.25">
      <c r="A235" s="13"/>
      <c r="B235" s="18"/>
      <c r="C235" s="1"/>
      <c r="D235" s="1"/>
      <c r="E235" s="1"/>
      <c r="F235" s="1"/>
      <c r="G235" s="1"/>
      <c r="H235" s="1"/>
      <c r="I235" s="1"/>
    </row>
    <row r="236" spans="1:12" x14ac:dyDescent="0.25">
      <c r="A236" s="13"/>
      <c r="B236" s="18"/>
      <c r="C236" s="18"/>
      <c r="D236" s="14"/>
      <c r="E236" s="15"/>
      <c r="F236" s="16"/>
      <c r="G236" s="17"/>
      <c r="H236" s="17"/>
      <c r="I236" s="16"/>
      <c r="J236" s="60"/>
    </row>
    <row r="237" spans="1:12" x14ac:dyDescent="0.25">
      <c r="A237" s="13"/>
      <c r="B237" s="18"/>
      <c r="C237" s="18"/>
      <c r="D237" s="14"/>
      <c r="E237" s="15"/>
      <c r="F237" s="16"/>
      <c r="G237" s="17"/>
      <c r="H237" s="17"/>
      <c r="I237" s="16"/>
    </row>
    <row r="238" spans="1:12" x14ac:dyDescent="0.25">
      <c r="A238" s="13"/>
      <c r="B238" s="18"/>
      <c r="C238" s="18"/>
      <c r="E238" s="15" t="s">
        <v>95</v>
      </c>
      <c r="F238" s="16"/>
      <c r="G238" s="17"/>
      <c r="H238" s="17"/>
      <c r="I238" s="16"/>
      <c r="J238" s="60"/>
    </row>
    <row r="239" spans="1:12" x14ac:dyDescent="0.25">
      <c r="A239" s="5"/>
      <c r="B239" s="12"/>
      <c r="C239" s="12"/>
      <c r="D239" s="9"/>
    </row>
    <row r="240" spans="1:12" x14ac:dyDescent="0.25">
      <c r="A240" s="5"/>
      <c r="B240" s="12"/>
      <c r="C240" s="12"/>
      <c r="D240" s="9"/>
    </row>
    <row r="241" spans="1:4" x14ac:dyDescent="0.25">
      <c r="A241" s="5"/>
      <c r="B241" s="12"/>
      <c r="C241" s="12"/>
      <c r="D241" s="9"/>
    </row>
    <row r="242" spans="1:4" x14ac:dyDescent="0.25">
      <c r="A242" s="5"/>
      <c r="B242" s="12"/>
      <c r="C242" s="12"/>
      <c r="D242" s="9"/>
    </row>
    <row r="243" spans="1:4" x14ac:dyDescent="0.25">
      <c r="A243" s="5"/>
      <c r="B243" s="12"/>
      <c r="C243" s="12"/>
      <c r="D243" s="9"/>
    </row>
    <row r="244" spans="1:4" x14ac:dyDescent="0.25">
      <c r="A244" s="5"/>
      <c r="B244" s="12"/>
      <c r="C244" s="12"/>
      <c r="D244" s="9"/>
    </row>
    <row r="245" spans="1:4" x14ac:dyDescent="0.25">
      <c r="A245" s="5"/>
      <c r="B245" s="12"/>
      <c r="C245" s="12"/>
      <c r="D245" s="9"/>
    </row>
    <row r="246" spans="1:4" x14ac:dyDescent="0.25">
      <c r="A246" s="5"/>
      <c r="B246" s="12"/>
      <c r="C246" s="12"/>
      <c r="D246" s="9"/>
    </row>
    <row r="247" spans="1:4" x14ac:dyDescent="0.25">
      <c r="A247" s="5"/>
      <c r="B247" s="12"/>
      <c r="C247" s="12"/>
      <c r="D247" s="9"/>
    </row>
    <row r="248" spans="1:4" x14ac:dyDescent="0.25">
      <c r="A248" s="5"/>
      <c r="B248" s="12"/>
      <c r="C248" s="12"/>
      <c r="D248" s="9"/>
    </row>
    <row r="249" spans="1:4" x14ac:dyDescent="0.25">
      <c r="A249" s="5"/>
      <c r="B249" s="12"/>
      <c r="C249" s="12"/>
      <c r="D249" s="9"/>
    </row>
    <row r="250" spans="1:4" x14ac:dyDescent="0.25">
      <c r="A250" s="5"/>
      <c r="B250" s="12"/>
      <c r="C250" s="12"/>
      <c r="D250" s="9"/>
    </row>
    <row r="251" spans="1:4" x14ac:dyDescent="0.25">
      <c r="A251" s="5"/>
      <c r="B251" s="12"/>
      <c r="C251" s="12"/>
      <c r="D251" s="9"/>
    </row>
    <row r="252" spans="1:4" x14ac:dyDescent="0.25">
      <c r="A252" s="5"/>
      <c r="B252" s="12"/>
      <c r="C252" s="12"/>
      <c r="D252" s="9"/>
    </row>
    <row r="253" spans="1:4" x14ac:dyDescent="0.25">
      <c r="A253" s="5"/>
      <c r="B253" s="12"/>
      <c r="C253" s="12"/>
      <c r="D253" s="9"/>
    </row>
    <row r="254" spans="1:4" x14ac:dyDescent="0.25">
      <c r="A254" s="5"/>
      <c r="B254" s="12"/>
      <c r="C254" s="12"/>
      <c r="D254" s="9"/>
    </row>
    <row r="255" spans="1:4" x14ac:dyDescent="0.25">
      <c r="A255" s="5"/>
      <c r="B255" s="12"/>
      <c r="C255" s="12"/>
      <c r="D255" s="9"/>
    </row>
    <row r="256" spans="1:4" x14ac:dyDescent="0.25">
      <c r="A256" s="5"/>
      <c r="B256" s="12"/>
      <c r="C256" s="12"/>
      <c r="D256" s="9"/>
    </row>
    <row r="257" spans="1:4" x14ac:dyDescent="0.25">
      <c r="A257" s="5"/>
      <c r="B257" s="12"/>
      <c r="C257" s="12"/>
      <c r="D257" s="9"/>
    </row>
    <row r="258" spans="1:4" x14ac:dyDescent="0.25">
      <c r="A258" s="5"/>
      <c r="B258" s="12"/>
      <c r="C258" s="12"/>
      <c r="D258" s="9"/>
    </row>
    <row r="259" spans="1:4" x14ac:dyDescent="0.25">
      <c r="A259" s="5"/>
      <c r="B259" s="12"/>
      <c r="C259" s="12"/>
      <c r="D259" s="9"/>
    </row>
    <row r="260" spans="1:4" x14ac:dyDescent="0.25">
      <c r="A260" s="5"/>
      <c r="B260" s="12"/>
      <c r="C260" s="12"/>
      <c r="D260" s="9"/>
    </row>
    <row r="261" spans="1:4" x14ac:dyDescent="0.25">
      <c r="A261" s="5"/>
      <c r="B261" s="12"/>
      <c r="C261" s="12"/>
      <c r="D261" s="9"/>
    </row>
    <row r="262" spans="1:4" x14ac:dyDescent="0.25">
      <c r="A262" s="5"/>
      <c r="B262" s="12"/>
      <c r="C262" s="12"/>
      <c r="D262" s="9"/>
    </row>
    <row r="263" spans="1:4" x14ac:dyDescent="0.25">
      <c r="A263" s="5"/>
      <c r="B263" s="12"/>
      <c r="C263" s="12"/>
      <c r="D263" s="9"/>
    </row>
    <row r="264" spans="1:4" x14ac:dyDescent="0.25">
      <c r="A264" s="5"/>
      <c r="B264" s="12"/>
      <c r="C264" s="12"/>
      <c r="D264" s="9"/>
    </row>
    <row r="265" spans="1:4" x14ac:dyDescent="0.25">
      <c r="A265" s="5"/>
      <c r="B265" s="12"/>
      <c r="C265" s="12"/>
      <c r="D265" s="9"/>
    </row>
    <row r="266" spans="1:4" x14ac:dyDescent="0.25">
      <c r="A266" s="5"/>
      <c r="B266" s="12"/>
      <c r="C266" s="12"/>
      <c r="D266" s="9"/>
    </row>
    <row r="267" spans="1:4" x14ac:dyDescent="0.25">
      <c r="A267" s="5"/>
      <c r="B267" s="12"/>
      <c r="C267" s="12"/>
      <c r="D267" s="9"/>
    </row>
    <row r="268" spans="1:4" x14ac:dyDescent="0.25">
      <c r="A268" s="5"/>
      <c r="B268" s="12"/>
      <c r="C268" s="12"/>
      <c r="D268" s="9"/>
    </row>
    <row r="269" spans="1:4" x14ac:dyDescent="0.25">
      <c r="A269" s="5"/>
      <c r="B269" s="12"/>
      <c r="C269" s="12"/>
      <c r="D269" s="9"/>
    </row>
    <row r="270" spans="1:4" x14ac:dyDescent="0.25">
      <c r="A270" s="5"/>
      <c r="B270" s="12"/>
      <c r="C270" s="12"/>
      <c r="D270" s="9"/>
    </row>
    <row r="271" spans="1:4" x14ac:dyDescent="0.25">
      <c r="A271" s="5"/>
      <c r="B271" s="12"/>
      <c r="C271" s="12"/>
      <c r="D271" s="9"/>
    </row>
    <row r="272" spans="1:4" x14ac:dyDescent="0.25">
      <c r="A272" s="5"/>
      <c r="B272" s="12"/>
      <c r="C272" s="12"/>
      <c r="D272" s="9"/>
    </row>
    <row r="273" spans="1:4" x14ac:dyDescent="0.25">
      <c r="A273" s="5"/>
      <c r="B273" s="12"/>
      <c r="C273" s="12"/>
      <c r="D273" s="9"/>
    </row>
    <row r="274" spans="1:4" x14ac:dyDescent="0.25">
      <c r="A274" s="5"/>
      <c r="B274" s="12"/>
      <c r="C274" s="12"/>
      <c r="D274" s="9"/>
    </row>
    <row r="275" spans="1:4" x14ac:dyDescent="0.25">
      <c r="A275" s="5"/>
      <c r="B275" s="12"/>
      <c r="C275" s="12"/>
      <c r="D275" s="9"/>
    </row>
    <row r="276" spans="1:4" x14ac:dyDescent="0.25">
      <c r="A276" s="5"/>
      <c r="B276" s="12"/>
      <c r="C276" s="12"/>
      <c r="D276" s="9"/>
    </row>
    <row r="277" spans="1:4" x14ac:dyDescent="0.25">
      <c r="A277" s="5"/>
      <c r="B277" s="12"/>
      <c r="C277" s="12"/>
      <c r="D277" s="9"/>
    </row>
    <row r="278" spans="1:4" x14ac:dyDescent="0.25">
      <c r="A278" s="5"/>
      <c r="B278" s="12"/>
      <c r="C278" s="12"/>
      <c r="D278" s="9"/>
    </row>
    <row r="279" spans="1:4" x14ac:dyDescent="0.25">
      <c r="A279" s="5"/>
      <c r="B279" s="12"/>
      <c r="C279" s="12"/>
      <c r="D279" s="9"/>
    </row>
    <row r="280" spans="1:4" x14ac:dyDescent="0.25">
      <c r="A280" s="5"/>
      <c r="B280" s="12"/>
      <c r="C280" s="12"/>
      <c r="D280" s="9"/>
    </row>
    <row r="281" spans="1:4" x14ac:dyDescent="0.25">
      <c r="A281" s="5"/>
      <c r="B281" s="12"/>
      <c r="C281" s="12"/>
      <c r="D281" s="9"/>
    </row>
    <row r="282" spans="1:4" x14ac:dyDescent="0.25">
      <c r="A282" s="5"/>
      <c r="B282" s="12"/>
      <c r="C282" s="12"/>
      <c r="D282" s="9"/>
    </row>
    <row r="283" spans="1:4" x14ac:dyDescent="0.25">
      <c r="A283" s="5"/>
      <c r="B283" s="12"/>
      <c r="C283" s="12"/>
      <c r="D283" s="9"/>
    </row>
    <row r="284" spans="1:4" x14ac:dyDescent="0.25">
      <c r="A284" s="5"/>
      <c r="B284" s="12"/>
      <c r="C284" s="12"/>
      <c r="D284" s="9"/>
    </row>
    <row r="285" spans="1:4" x14ac:dyDescent="0.25">
      <c r="A285" s="5"/>
      <c r="B285" s="12"/>
      <c r="C285" s="12"/>
      <c r="D285" s="9"/>
    </row>
    <row r="286" spans="1:4" x14ac:dyDescent="0.25">
      <c r="A286" s="5"/>
      <c r="B286" s="12"/>
      <c r="C286" s="12"/>
      <c r="D286" s="9"/>
    </row>
    <row r="287" spans="1:4" x14ac:dyDescent="0.25">
      <c r="A287" s="5"/>
      <c r="B287" s="12"/>
      <c r="C287" s="12"/>
      <c r="D287" s="9"/>
    </row>
    <row r="288" spans="1:4" x14ac:dyDescent="0.25">
      <c r="A288" s="5"/>
      <c r="B288" s="12"/>
      <c r="C288" s="12"/>
      <c r="D288" s="9"/>
    </row>
    <row r="289" spans="1:4" x14ac:dyDescent="0.25">
      <c r="A289" s="5"/>
      <c r="B289" s="12"/>
      <c r="C289" s="12"/>
      <c r="D289" s="9"/>
    </row>
    <row r="290" spans="1:4" x14ac:dyDescent="0.25">
      <c r="A290" s="5"/>
      <c r="B290" s="12"/>
      <c r="C290" s="12"/>
      <c r="D290" s="9"/>
    </row>
    <row r="291" spans="1:4" x14ac:dyDescent="0.25">
      <c r="A291" s="5"/>
      <c r="B291" s="12"/>
      <c r="C291" s="12"/>
      <c r="D291" s="9"/>
    </row>
    <row r="292" spans="1:4" x14ac:dyDescent="0.25">
      <c r="A292" s="5"/>
      <c r="B292" s="12"/>
      <c r="C292" s="12"/>
      <c r="D292" s="9"/>
    </row>
    <row r="293" spans="1:4" x14ac:dyDescent="0.25">
      <c r="A293" s="5"/>
      <c r="B293" s="12"/>
      <c r="C293" s="12"/>
      <c r="D293" s="9"/>
    </row>
    <row r="294" spans="1:4" x14ac:dyDescent="0.25">
      <c r="A294" s="5"/>
      <c r="B294" s="12"/>
      <c r="C294" s="12"/>
      <c r="D294" s="9"/>
    </row>
    <row r="295" spans="1:4" x14ac:dyDescent="0.25">
      <c r="A295" s="5"/>
      <c r="B295" s="12"/>
      <c r="C295" s="12"/>
      <c r="D295" s="9"/>
    </row>
    <row r="296" spans="1:4" x14ac:dyDescent="0.25">
      <c r="A296" s="5"/>
      <c r="B296" s="12"/>
      <c r="C296" s="12"/>
      <c r="D296" s="9"/>
    </row>
    <row r="297" spans="1:4" x14ac:dyDescent="0.25">
      <c r="A297" s="5"/>
      <c r="B297" s="12"/>
      <c r="C297" s="12"/>
      <c r="D297" s="9"/>
    </row>
    <row r="298" spans="1:4" x14ac:dyDescent="0.25">
      <c r="A298" s="5"/>
      <c r="B298" s="12"/>
      <c r="C298" s="12"/>
      <c r="D298" s="9"/>
    </row>
    <row r="299" spans="1:4" x14ac:dyDescent="0.25">
      <c r="A299" s="5"/>
      <c r="B299" s="12"/>
      <c r="C299" s="12"/>
      <c r="D299" s="9"/>
    </row>
    <row r="300" spans="1:4" x14ac:dyDescent="0.25">
      <c r="A300" s="5"/>
      <c r="B300" s="12"/>
      <c r="C300" s="12"/>
      <c r="D300" s="9"/>
    </row>
    <row r="301" spans="1:4" x14ac:dyDescent="0.25">
      <c r="A301" s="5"/>
      <c r="B301" s="12"/>
      <c r="C301" s="12"/>
      <c r="D301" s="9"/>
    </row>
    <row r="302" spans="1:4" x14ac:dyDescent="0.25">
      <c r="A302" s="5"/>
      <c r="B302" s="12"/>
      <c r="C302" s="12"/>
      <c r="D302" s="9"/>
    </row>
    <row r="303" spans="1:4" x14ac:dyDescent="0.25">
      <c r="A303" s="5"/>
      <c r="B303" s="12"/>
      <c r="C303" s="12"/>
      <c r="D303" s="9"/>
    </row>
    <row r="304" spans="1:4" x14ac:dyDescent="0.25">
      <c r="A304" s="5"/>
      <c r="B304" s="12"/>
      <c r="C304" s="12"/>
      <c r="D304" s="9"/>
    </row>
    <row r="305" spans="1:4" x14ac:dyDescent="0.25">
      <c r="A305" s="5"/>
      <c r="B305" s="12"/>
      <c r="C305" s="12"/>
      <c r="D305" s="9"/>
    </row>
    <row r="306" spans="1:4" x14ac:dyDescent="0.25">
      <c r="A306" s="5"/>
      <c r="B306" s="12"/>
      <c r="C306" s="12"/>
      <c r="D306" s="9"/>
    </row>
    <row r="307" spans="1:4" x14ac:dyDescent="0.25">
      <c r="A307" s="5"/>
      <c r="B307" s="12"/>
      <c r="C307" s="12"/>
      <c r="D307" s="9"/>
    </row>
    <row r="308" spans="1:4" x14ac:dyDescent="0.25">
      <c r="A308" s="5"/>
      <c r="B308" s="12"/>
      <c r="C308" s="12"/>
      <c r="D308" s="9"/>
    </row>
    <row r="309" spans="1:4" x14ac:dyDescent="0.25">
      <c r="A309" s="5"/>
      <c r="B309" s="12"/>
      <c r="C309" s="12"/>
      <c r="D309" s="9"/>
    </row>
    <row r="310" spans="1:4" x14ac:dyDescent="0.25">
      <c r="A310" s="5"/>
      <c r="B310" s="12"/>
      <c r="C310" s="12"/>
      <c r="D310" s="9"/>
    </row>
    <row r="311" spans="1:4" x14ac:dyDescent="0.25">
      <c r="A311" s="5"/>
      <c r="B311" s="12"/>
      <c r="C311" s="12"/>
      <c r="D311" s="9"/>
    </row>
    <row r="312" spans="1:4" x14ac:dyDescent="0.25">
      <c r="A312" s="5"/>
      <c r="B312" s="12"/>
      <c r="C312" s="12"/>
      <c r="D312" s="9"/>
    </row>
    <row r="313" spans="1:4" x14ac:dyDescent="0.25">
      <c r="A313" s="5"/>
      <c r="B313" s="12"/>
      <c r="C313" s="12"/>
      <c r="D313" s="9"/>
    </row>
    <row r="314" spans="1:4" x14ac:dyDescent="0.25">
      <c r="A314" s="5"/>
      <c r="B314" s="12"/>
      <c r="C314" s="12"/>
      <c r="D314" s="9"/>
    </row>
    <row r="315" spans="1:4" x14ac:dyDescent="0.25">
      <c r="A315" s="5"/>
      <c r="B315" s="12"/>
      <c r="C315" s="12"/>
      <c r="D315" s="9"/>
    </row>
    <row r="316" spans="1:4" x14ac:dyDescent="0.25">
      <c r="A316" s="5"/>
      <c r="B316" s="12"/>
      <c r="C316" s="12"/>
      <c r="D316" s="9"/>
    </row>
    <row r="317" spans="1:4" x14ac:dyDescent="0.25">
      <c r="A317" s="5"/>
      <c r="B317" s="12"/>
      <c r="C317" s="12"/>
      <c r="D317" s="9"/>
    </row>
    <row r="318" spans="1:4" x14ac:dyDescent="0.25">
      <c r="A318" s="5"/>
      <c r="B318" s="12"/>
      <c r="C318" s="12"/>
      <c r="D318" s="9"/>
    </row>
    <row r="319" spans="1:4" x14ac:dyDescent="0.25">
      <c r="A319" s="5"/>
      <c r="B319" s="12"/>
      <c r="C319" s="12"/>
      <c r="D319" s="9"/>
    </row>
    <row r="320" spans="1:4" x14ac:dyDescent="0.25">
      <c r="A320" s="5"/>
      <c r="B320" s="12"/>
      <c r="C320" s="12"/>
      <c r="D320" s="9"/>
    </row>
    <row r="321" spans="1:4" x14ac:dyDescent="0.25">
      <c r="A321" s="5"/>
      <c r="B321" s="12"/>
      <c r="C321" s="12"/>
      <c r="D321" s="9"/>
    </row>
    <row r="322" spans="1:4" x14ac:dyDescent="0.25">
      <c r="A322" s="5"/>
      <c r="B322" s="12"/>
      <c r="C322" s="12"/>
      <c r="D322" s="9"/>
    </row>
    <row r="323" spans="1:4" x14ac:dyDescent="0.25">
      <c r="A323" s="5"/>
      <c r="B323" s="12"/>
      <c r="C323" s="12"/>
      <c r="D323" s="9"/>
    </row>
    <row r="324" spans="1:4" x14ac:dyDescent="0.25">
      <c r="A324" s="5"/>
      <c r="B324" s="12"/>
      <c r="C324" s="12"/>
      <c r="D324" s="9"/>
    </row>
    <row r="325" spans="1:4" x14ac:dyDescent="0.25">
      <c r="A325" s="5"/>
      <c r="B325" s="12"/>
      <c r="C325" s="12"/>
      <c r="D325" s="9"/>
    </row>
    <row r="326" spans="1:4" x14ac:dyDescent="0.25">
      <c r="A326" s="5"/>
      <c r="B326" s="12"/>
      <c r="C326" s="12"/>
      <c r="D326" s="9"/>
    </row>
    <row r="327" spans="1:4" x14ac:dyDescent="0.25">
      <c r="A327" s="5"/>
      <c r="B327" s="12"/>
      <c r="C327" s="12"/>
      <c r="D327" s="9"/>
    </row>
    <row r="328" spans="1:4" x14ac:dyDescent="0.25">
      <c r="A328" s="5"/>
      <c r="B328" s="12"/>
      <c r="C328" s="12"/>
      <c r="D328" s="9"/>
    </row>
    <row r="329" spans="1:4" x14ac:dyDescent="0.25">
      <c r="A329" s="5"/>
      <c r="B329" s="12"/>
      <c r="C329" s="12"/>
      <c r="D329" s="9"/>
    </row>
    <row r="330" spans="1:4" x14ac:dyDescent="0.25">
      <c r="A330" s="5"/>
      <c r="B330" s="12"/>
      <c r="C330" s="12"/>
      <c r="D330" s="9"/>
    </row>
    <row r="331" spans="1:4" x14ac:dyDescent="0.25">
      <c r="A331" s="5"/>
      <c r="B331" s="12"/>
      <c r="C331" s="12"/>
      <c r="D331" s="9"/>
    </row>
    <row r="332" spans="1:4" x14ac:dyDescent="0.25">
      <c r="A332" s="5"/>
      <c r="B332" s="12"/>
      <c r="C332" s="12"/>
      <c r="D332" s="9"/>
    </row>
    <row r="333" spans="1:4" x14ac:dyDescent="0.25">
      <c r="A333" s="5"/>
      <c r="B333" s="12"/>
      <c r="C333" s="12"/>
      <c r="D333" s="9"/>
    </row>
    <row r="334" spans="1:4" x14ac:dyDescent="0.25">
      <c r="A334" s="5"/>
      <c r="B334" s="12"/>
      <c r="C334" s="12"/>
      <c r="D334" s="9"/>
    </row>
    <row r="335" spans="1:4" x14ac:dyDescent="0.25">
      <c r="A335" s="5"/>
      <c r="B335" s="12"/>
      <c r="C335" s="12"/>
      <c r="D335" s="9"/>
    </row>
    <row r="336" spans="1:4" x14ac:dyDescent="0.25">
      <c r="A336" s="5"/>
      <c r="B336" s="12"/>
      <c r="C336" s="12"/>
      <c r="D336" s="9"/>
    </row>
    <row r="337" spans="1:4" x14ac:dyDescent="0.25">
      <c r="A337" s="5"/>
      <c r="B337" s="12"/>
      <c r="C337" s="12"/>
      <c r="D337" s="9"/>
    </row>
    <row r="338" spans="1:4" x14ac:dyDescent="0.25">
      <c r="A338" s="5"/>
      <c r="B338" s="12"/>
      <c r="C338" s="12"/>
      <c r="D338" s="9"/>
    </row>
    <row r="339" spans="1:4" x14ac:dyDescent="0.25">
      <c r="A339" s="5"/>
      <c r="B339" s="12"/>
      <c r="C339" s="12"/>
      <c r="D339" s="9"/>
    </row>
    <row r="340" spans="1:4" x14ac:dyDescent="0.25">
      <c r="A340" s="5"/>
      <c r="B340" s="12"/>
      <c r="C340" s="12"/>
      <c r="D340" s="9"/>
    </row>
    <row r="341" spans="1:4" x14ac:dyDescent="0.25">
      <c r="A341" s="5"/>
      <c r="B341" s="12"/>
      <c r="C341" s="12"/>
      <c r="D341" s="9"/>
    </row>
    <row r="342" spans="1:4" x14ac:dyDescent="0.25">
      <c r="A342" s="5"/>
      <c r="B342" s="12"/>
      <c r="C342" s="12"/>
      <c r="D342" s="9"/>
    </row>
    <row r="343" spans="1:4" x14ac:dyDescent="0.25">
      <c r="A343" s="5"/>
      <c r="B343" s="12"/>
      <c r="C343" s="12"/>
      <c r="D343" s="9"/>
    </row>
    <row r="344" spans="1:4" x14ac:dyDescent="0.25">
      <c r="A344" s="5"/>
      <c r="B344" s="12"/>
      <c r="C344" s="12"/>
      <c r="D344" s="9"/>
    </row>
    <row r="345" spans="1:4" x14ac:dyDescent="0.25">
      <c r="A345" s="5"/>
      <c r="B345" s="12"/>
      <c r="C345" s="12"/>
      <c r="D345" s="9"/>
    </row>
    <row r="346" spans="1:4" x14ac:dyDescent="0.25">
      <c r="A346" s="5"/>
      <c r="B346" s="12"/>
      <c r="C346" s="12"/>
      <c r="D346" s="9"/>
    </row>
    <row r="347" spans="1:4" x14ac:dyDescent="0.25">
      <c r="A347" s="5"/>
      <c r="B347" s="12"/>
      <c r="C347" s="12"/>
      <c r="D347" s="9"/>
    </row>
    <row r="348" spans="1:4" x14ac:dyDescent="0.25">
      <c r="A348" s="5"/>
      <c r="B348" s="12"/>
      <c r="C348" s="12"/>
      <c r="D348" s="9"/>
    </row>
    <row r="349" spans="1:4" x14ac:dyDescent="0.25">
      <c r="A349" s="5"/>
      <c r="B349" s="12"/>
      <c r="C349" s="12"/>
      <c r="D349" s="9"/>
    </row>
    <row r="350" spans="1:4" x14ac:dyDescent="0.25">
      <c r="A350" s="5"/>
      <c r="B350" s="12"/>
      <c r="C350" s="12"/>
      <c r="D350" s="9"/>
    </row>
    <row r="351" spans="1:4" x14ac:dyDescent="0.25">
      <c r="A351" s="5"/>
      <c r="B351" s="12"/>
      <c r="C351" s="12"/>
      <c r="D351" s="9"/>
    </row>
  </sheetData>
  <mergeCells count="29">
    <mergeCell ref="L196:L199"/>
    <mergeCell ref="L186:L189"/>
    <mergeCell ref="L191:L194"/>
    <mergeCell ref="A195:J195"/>
    <mergeCell ref="A8:D8"/>
    <mergeCell ref="A9:D9"/>
    <mergeCell ref="A11:D11"/>
    <mergeCell ref="A37:B37"/>
    <mergeCell ref="K7:L7"/>
    <mergeCell ref="A228:J228"/>
    <mergeCell ref="A185:J185"/>
    <mergeCell ref="A190:J190"/>
    <mergeCell ref="A184:J184"/>
    <mergeCell ref="A13:J13"/>
    <mergeCell ref="A20:J20"/>
    <mergeCell ref="A25:J25"/>
    <mergeCell ref="A173:J173"/>
    <mergeCell ref="A177:J177"/>
    <mergeCell ref="A181:J181"/>
    <mergeCell ref="A211:B211"/>
    <mergeCell ref="A201:J201"/>
    <mergeCell ref="A47:B47"/>
    <mergeCell ref="A86:B86"/>
    <mergeCell ref="A125:D125"/>
    <mergeCell ref="K1:L1"/>
    <mergeCell ref="K2:L2"/>
    <mergeCell ref="K3:L3"/>
    <mergeCell ref="K4:L4"/>
    <mergeCell ref="K5:L5"/>
  </mergeCells>
  <pageMargins left="0.6692913385826772" right="0.39370078740157483" top="0.39370078740157483" bottom="0.39370078740157483" header="0.19685039370078741" footer="0.19685039370078741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</vt:lpstr>
      <vt:lpstr>Лист2</vt:lpstr>
      <vt:lpstr>Лист3</vt:lpstr>
      <vt:lpstr>'2018'!Область_печати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Интернет</cp:lastModifiedBy>
  <cp:lastPrinted>2018-07-23T06:12:26Z</cp:lastPrinted>
  <dcterms:created xsi:type="dcterms:W3CDTF">2008-05-13T05:48:14Z</dcterms:created>
  <dcterms:modified xsi:type="dcterms:W3CDTF">2018-08-30T07:53:06Z</dcterms:modified>
</cp:coreProperties>
</file>